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 Bernardes\Desktop\PREF. CD 2021-2022\Construção Galpão Multiuso\Galpão Dievisson\"/>
    </mc:Choice>
  </mc:AlternateContent>
  <bookViews>
    <workbookView xWindow="0" yWindow="0" windowWidth="19200" windowHeight="7050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FINANCEIRO'!$A$1:$K$96</definedName>
    <definedName name="_xlnm.Print_Area" localSheetId="1">'MODELO CRONOGRAMA FIS FINANC'!$A$1:$K$45</definedName>
  </definedNames>
  <calcPr calcId="162913"/>
</workbook>
</file>

<file path=xl/calcChain.xml><?xml version="1.0" encoding="utf-8"?>
<calcChain xmlns="http://schemas.openxmlformats.org/spreadsheetml/2006/main">
  <c r="H80" i="1" l="1"/>
  <c r="G80" i="1"/>
  <c r="K80" i="1"/>
  <c r="J80" i="1"/>
  <c r="I80" i="1"/>
  <c r="F80" i="1"/>
  <c r="E80" i="1"/>
  <c r="G24" i="1" l="1"/>
  <c r="G4" i="1" l="1"/>
  <c r="E23" i="1"/>
  <c r="H30" i="1"/>
  <c r="H34" i="1"/>
  <c r="G34" i="1"/>
  <c r="G32" i="1"/>
  <c r="H24" i="1"/>
  <c r="G22" i="1"/>
  <c r="F18" i="1"/>
  <c r="G18" i="1"/>
  <c r="H18" i="1"/>
  <c r="F38" i="1"/>
  <c r="G38" i="1"/>
  <c r="H38" i="1"/>
  <c r="I38" i="1"/>
  <c r="J38" i="1"/>
  <c r="K38" i="1"/>
  <c r="I40" i="1"/>
  <c r="J40" i="1"/>
  <c r="F42" i="1"/>
  <c r="G42" i="1"/>
  <c r="H42" i="1"/>
  <c r="I42" i="1"/>
  <c r="J42" i="1"/>
  <c r="K42" i="1"/>
  <c r="F44" i="1"/>
  <c r="G44" i="1"/>
  <c r="H44" i="1"/>
  <c r="I44" i="1"/>
  <c r="J44" i="1"/>
  <c r="K44" i="1"/>
  <c r="E39" i="1" l="1"/>
  <c r="E37" i="1"/>
  <c r="E43" i="1"/>
  <c r="E41" i="1"/>
  <c r="G50" i="1"/>
  <c r="H50" i="1"/>
  <c r="I50" i="1"/>
  <c r="J50" i="1"/>
  <c r="K50" i="1"/>
  <c r="F50" i="1"/>
  <c r="G48" i="1"/>
  <c r="H48" i="1"/>
  <c r="I48" i="1"/>
  <c r="J48" i="1"/>
  <c r="K48" i="1"/>
  <c r="F48" i="1"/>
  <c r="G46" i="1"/>
  <c r="H46" i="1"/>
  <c r="I46" i="1"/>
  <c r="J46" i="1"/>
  <c r="K46" i="1"/>
  <c r="F46" i="1"/>
  <c r="J26" i="1"/>
  <c r="K26" i="1"/>
  <c r="G28" i="1"/>
  <c r="H28" i="1"/>
  <c r="J28" i="1"/>
  <c r="K28" i="1"/>
  <c r="F28" i="1"/>
  <c r="G30" i="1"/>
  <c r="I30" i="1"/>
  <c r="J30" i="1"/>
  <c r="K30" i="1"/>
  <c r="F30" i="1"/>
  <c r="G36" i="1"/>
  <c r="H36" i="1"/>
  <c r="I36" i="1"/>
  <c r="J36" i="1"/>
  <c r="K36" i="1"/>
  <c r="F36" i="1"/>
  <c r="K24" i="1"/>
  <c r="H22" i="1"/>
  <c r="I22" i="1"/>
  <c r="J22" i="1"/>
  <c r="K22" i="1"/>
  <c r="F22" i="1"/>
  <c r="J20" i="1"/>
  <c r="G20" i="1"/>
  <c r="H20" i="1"/>
  <c r="I20" i="1"/>
  <c r="K20" i="1"/>
  <c r="F20" i="1"/>
  <c r="I16" i="1"/>
  <c r="G16" i="1"/>
  <c r="H16" i="1"/>
  <c r="J16" i="1"/>
  <c r="K16" i="1"/>
  <c r="F16" i="1"/>
  <c r="G14" i="1"/>
  <c r="H14" i="1"/>
  <c r="I14" i="1"/>
  <c r="J14" i="1"/>
  <c r="K14" i="1"/>
  <c r="F14" i="1"/>
  <c r="I12" i="1"/>
  <c r="J12" i="1"/>
  <c r="K12" i="1"/>
  <c r="G12" i="1"/>
  <c r="H12" i="1"/>
  <c r="F12" i="1"/>
  <c r="G10" i="1"/>
  <c r="H10" i="1"/>
  <c r="I10" i="1"/>
  <c r="J10" i="1"/>
  <c r="K10" i="1"/>
  <c r="F10" i="1"/>
  <c r="F34" i="1"/>
  <c r="K32" i="1"/>
  <c r="J18" i="1"/>
  <c r="I18" i="1"/>
  <c r="G8" i="1"/>
  <c r="H8" i="1"/>
  <c r="I8" i="1"/>
  <c r="J8" i="1"/>
  <c r="K8" i="1"/>
  <c r="F8" i="1"/>
  <c r="E71" i="1"/>
  <c r="K34" i="1"/>
  <c r="J34" i="1"/>
  <c r="J24" i="1"/>
  <c r="E19" i="1" l="1"/>
  <c r="E67" i="1"/>
  <c r="E33" i="1"/>
  <c r="E63" i="1"/>
  <c r="E27" i="1"/>
  <c r="E47" i="1"/>
  <c r="E77" i="1"/>
  <c r="E31" i="1"/>
  <c r="E55" i="1"/>
  <c r="E17" i="1"/>
  <c r="E25" i="1"/>
  <c r="E49" i="1"/>
  <c r="E57" i="1"/>
  <c r="E65" i="1"/>
  <c r="E73" i="1"/>
  <c r="E51" i="1"/>
  <c r="E59" i="1"/>
  <c r="E75" i="1"/>
  <c r="E21" i="1"/>
  <c r="E29" i="1"/>
  <c r="E35" i="1"/>
  <c r="E45" i="1"/>
  <c r="E53" i="1"/>
  <c r="E61" i="1"/>
  <c r="E69" i="1"/>
  <c r="E15" i="1" l="1"/>
  <c r="E13" i="1"/>
  <c r="E34" i="4" l="1"/>
  <c r="E31" i="4" s="1"/>
  <c r="H12" i="4"/>
  <c r="G12" i="4"/>
  <c r="E27" i="4"/>
  <c r="E25" i="4"/>
  <c r="E23" i="4"/>
  <c r="E21" i="4"/>
  <c r="E19" i="4"/>
  <c r="E17" i="4"/>
  <c r="E15" i="4"/>
  <c r="E13" i="4"/>
  <c r="E11" i="4"/>
  <c r="E9" i="4"/>
  <c r="F14" i="4"/>
  <c r="G14" i="4"/>
  <c r="H14" i="4"/>
  <c r="K14" i="4"/>
  <c r="F16" i="4"/>
  <c r="G16" i="4"/>
  <c r="H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H10" i="4"/>
  <c r="H34" i="4"/>
  <c r="H33" i="4" s="1"/>
  <c r="I10" i="4"/>
  <c r="J10" i="4"/>
  <c r="K10" i="4"/>
  <c r="F10" i="4"/>
  <c r="F34" i="4" s="1"/>
  <c r="F33" i="4" s="1"/>
  <c r="G10" i="4"/>
  <c r="G34" i="4" s="1"/>
  <c r="G33" i="4" s="1"/>
  <c r="J34" i="4" l="1"/>
  <c r="J33" i="4" s="1"/>
  <c r="E7" i="1"/>
  <c r="K34" i="4"/>
  <c r="K33" i="4" s="1"/>
  <c r="I34" i="4"/>
  <c r="I33" i="4" s="1"/>
  <c r="E29" i="4"/>
  <c r="E33" i="4" s="1"/>
  <c r="E9" i="1"/>
  <c r="E11" i="1"/>
  <c r="E79" i="1" l="1"/>
</calcChain>
</file>

<file path=xl/sharedStrings.xml><?xml version="1.0" encoding="utf-8"?>
<sst xmlns="http://schemas.openxmlformats.org/spreadsheetml/2006/main" count="204" uniqueCount="92">
  <si>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</si>
  <si>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</si>
  <si>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</si>
  <si>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</si>
  <si>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</si>
  <si>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</si>
  <si>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</si>
  <si>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</si>
  <si>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</si>
  <si>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</si>
  <si>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</si>
  <si>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</si>
  <si>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</si>
  <si>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</si>
  <si>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</si>
  <si>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</si>
  <si>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CREA</t>
  </si>
  <si>
    <t>Carimbo e assinatura do prefeito</t>
  </si>
  <si>
    <t>TOTAL  ETAPAS</t>
  </si>
  <si>
    <t>Carimbo e assinatura do engenheiro responsável técnico pela elaboração do cronograma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</si>
  <si>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</si>
  <si>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</si>
  <si>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</si>
  <si>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</si>
  <si>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</si>
  <si>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</si>
  <si>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</si>
  <si>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</si>
  <si>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</si>
  <si>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 N E X O   I I I - MODELO</t>
  </si>
  <si>
    <t>LOC-001</t>
  </si>
  <si>
    <t>INST-001</t>
  </si>
  <si>
    <t>PAI-001</t>
  </si>
  <si>
    <t>LOCAÇÃO DA OBRA</t>
  </si>
  <si>
    <t>OBRAS VIÁRIAS (PAVIMENTAÇÃO PISO DE PRAÇA)</t>
  </si>
  <si>
    <t>EST-001</t>
  </si>
  <si>
    <t>ESTRUTURA DE CONCRETO</t>
  </si>
  <si>
    <t>PONTOS DE INSTALAÇÕES</t>
  </si>
  <si>
    <t>PAISAGISMO</t>
  </si>
  <si>
    <t xml:space="preserve">CRONOGRAMA FÍSICO-FINANCEIRO </t>
  </si>
  <si>
    <t>Prefeito Municipal</t>
  </si>
  <si>
    <t>1.1</t>
  </si>
  <si>
    <t>OBRA:</t>
  </si>
  <si>
    <t xml:space="preserve">DATA: </t>
  </si>
  <si>
    <t>2.1</t>
  </si>
  <si>
    <t>3.1</t>
  </si>
  <si>
    <t>4.1</t>
  </si>
  <si>
    <t>5.1</t>
  </si>
  <si>
    <t>6.1</t>
  </si>
  <si>
    <t>7.1</t>
  </si>
  <si>
    <t>8.1</t>
  </si>
  <si>
    <t>12.1</t>
  </si>
  <si>
    <t>13.1</t>
  </si>
  <si>
    <t>14.1</t>
  </si>
  <si>
    <t>15.1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</si>
  <si>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</si>
  <si>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</si>
  <si>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</si>
  <si>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</si>
  <si>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</si>
  <si>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</si>
  <si>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</si>
  <si>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</si>
  <si>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</si>
  <si>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25.1</t>
  </si>
  <si>
    <t>26.1</t>
  </si>
  <si>
    <t>27.1</t>
  </si>
  <si>
    <t>28.1</t>
  </si>
  <si>
    <t>29.1</t>
  </si>
  <si>
    <t>30.1</t>
  </si>
  <si>
    <t>31.1</t>
  </si>
  <si>
    <t>32.1</t>
  </si>
  <si>
    <t>33.1</t>
  </si>
  <si>
    <t>34.1</t>
  </si>
  <si>
    <t>35.1</t>
  </si>
  <si>
    <t>36.1</t>
  </si>
  <si>
    <t>FERNANDO CRESCÊNCIO BERNARDES</t>
  </si>
  <si>
    <t>CREA 168289 D/MG</t>
  </si>
  <si>
    <t xml:space="preserve">VALOR DO CONTRATO: </t>
  </si>
  <si>
    <t>PREFEITURA:                   PREFEITURA MUNICIPAL DE CÓRREGO DANTA - MG</t>
  </si>
  <si>
    <r>
      <t xml:space="preserve">LOCAL: SEDE CRAS  </t>
    </r>
    <r>
      <rPr>
        <b/>
        <sz val="8"/>
        <rFont val="Arial"/>
        <family val="2"/>
      </rPr>
      <t xml:space="preserve"> Sede do Municipio</t>
    </r>
  </si>
  <si>
    <t xml:space="preserve">INSTALAÇÕES INICIAIS DE OBRA </t>
  </si>
  <si>
    <t>PINTURA</t>
  </si>
  <si>
    <t>EDNEI MARTINS DE MATOS</t>
  </si>
  <si>
    <t>CONSTRUÇÃO DE GALPÃO MULTIUSO ´- DISTRITO CACHOEIRINHA</t>
  </si>
  <si>
    <t>MOVIMENTO EM TERRA / FUNDAÇÕES / ESTRUTURA</t>
  </si>
  <si>
    <t>REVESTIMENTOS / PISOS</t>
  </si>
  <si>
    <t>COBERTURA / FÔRROS</t>
  </si>
  <si>
    <t>HIDROSSANITÁRIO / LOUÇAS</t>
  </si>
  <si>
    <t>ELÉTRICA / ATERRAMENTO</t>
  </si>
  <si>
    <t>ESQUADRIAS E DIVISÓRIAS</t>
  </si>
  <si>
    <t>PRAZO DA OBRA: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</si>
</sst>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&quot;R$ 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3" fillId="2" borderId="0" xfId="0" applyFont="1" applyFill="1" applyAlignment="1">
      <alignment wrapText="1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0" fillId="2" borderId="10" xfId="0" applyFill="1" applyBorder="1"/>
    <xf numFmtId="0" fontId="0" fillId="2" borderId="8" xfId="0" applyFill="1" applyBorder="1"/>
    <xf numFmtId="0" fontId="0" fillId="2" borderId="11" xfId="0" applyFill="1" applyBorder="1"/>
    <xf numFmtId="0" fontId="3" fillId="2" borderId="12" xfId="0" applyFont="1" applyFill="1" applyBorder="1" applyAlignment="1">
      <alignment wrapText="1"/>
    </xf>
    <xf numFmtId="0" fontId="7" fillId="2" borderId="13" xfId="0" applyFont="1" applyFill="1" applyBorder="1"/>
    <xf numFmtId="0" fontId="3" fillId="2" borderId="12" xfId="0" applyFont="1" applyFill="1" applyBorder="1"/>
    <xf numFmtId="0" fontId="0" fillId="2" borderId="13" xfId="0" applyFill="1" applyBorder="1"/>
    <xf numFmtId="0" fontId="8" fillId="2" borderId="12" xfId="0" applyFont="1" applyFill="1" applyBorder="1"/>
    <xf numFmtId="0" fontId="5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top" wrapText="1"/>
    </xf>
    <xf numFmtId="49" fontId="9" fillId="2" borderId="23" xfId="0" applyNumberFormat="1" applyFont="1" applyFill="1" applyBorder="1" applyAlignment="1">
      <alignment horizontal="center" vertical="top" wrapText="1"/>
    </xf>
    <xf numFmtId="49" fontId="9" fillId="2" borderId="24" xfId="0" applyNumberFormat="1" applyFont="1" applyFill="1" applyBorder="1" applyAlignment="1">
      <alignment horizontal="center" vertical="top" wrapText="1"/>
    </xf>
    <xf numFmtId="49" fontId="10" fillId="2" borderId="25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 wrapText="1"/>
    </xf>
    <xf numFmtId="10" fontId="9" fillId="2" borderId="22" xfId="0" applyNumberFormat="1" applyFont="1" applyFill="1" applyBorder="1" applyAlignment="1">
      <alignment vertical="top" wrapText="1"/>
    </xf>
    <xf numFmtId="10" fontId="6" fillId="2" borderId="22" xfId="2" applyNumberFormat="1" applyFont="1" applyFill="1" applyBorder="1" applyAlignment="1">
      <alignment vertical="top" wrapText="1"/>
    </xf>
    <xf numFmtId="10" fontId="6" fillId="2" borderId="22" xfId="0" applyNumberFormat="1" applyFont="1" applyFill="1" applyBorder="1" applyAlignment="1">
      <alignment vertical="top" wrapText="1"/>
    </xf>
    <xf numFmtId="10" fontId="6" fillId="2" borderId="27" xfId="0" applyNumberFormat="1" applyFont="1" applyFill="1" applyBorder="1" applyAlignment="1">
      <alignment vertical="top" wrapText="1"/>
    </xf>
    <xf numFmtId="10" fontId="10" fillId="2" borderId="25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10" fontId="10" fillId="2" borderId="29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6" xfId="0" applyFont="1" applyFill="1" applyBorder="1" applyAlignment="1">
      <alignment wrapText="1"/>
    </xf>
    <xf numFmtId="0" fontId="6" fillId="2" borderId="13" xfId="0" applyFont="1" applyFill="1" applyBorder="1"/>
    <xf numFmtId="0" fontId="6" fillId="2" borderId="14" xfId="0" applyFont="1" applyFill="1" applyBorder="1"/>
    <xf numFmtId="0" fontId="6" fillId="2" borderId="15" xfId="0" applyFont="1" applyFill="1" applyBorder="1" applyAlignment="1">
      <alignment wrapText="1"/>
    </xf>
    <xf numFmtId="0" fontId="3" fillId="2" borderId="30" xfId="0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vertical="top" wrapText="1"/>
    </xf>
    <xf numFmtId="10" fontId="13" fillId="2" borderId="25" xfId="0" applyNumberFormat="1" applyFont="1" applyFill="1" applyBorder="1" applyAlignment="1">
      <alignment vertical="top" wrapText="1"/>
    </xf>
    <xf numFmtId="165" fontId="12" fillId="2" borderId="23" xfId="0" applyNumberFormat="1" applyFont="1" applyFill="1" applyBorder="1" applyAlignment="1">
      <alignment vertical="top" wrapText="1"/>
    </xf>
    <xf numFmtId="165" fontId="13" fillId="2" borderId="26" xfId="0" applyNumberFormat="1" applyFont="1" applyFill="1" applyBorder="1" applyAlignment="1">
      <alignment vertical="top" wrapText="1"/>
    </xf>
    <xf numFmtId="165" fontId="9" fillId="2" borderId="23" xfId="0" applyNumberFormat="1" applyFont="1" applyFill="1" applyBorder="1" applyAlignment="1">
      <alignment vertical="top" wrapText="1"/>
    </xf>
    <xf numFmtId="165" fontId="9" fillId="2" borderId="28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22" xfId="2" applyNumberFormat="1" applyFont="1" applyFill="1" applyBorder="1" applyAlignment="1">
      <alignment vertical="top" wrapText="1"/>
    </xf>
    <xf numFmtId="10" fontId="12" fillId="2" borderId="27" xfId="0" applyNumberFormat="1" applyFont="1" applyFill="1" applyBorder="1" applyAlignment="1">
      <alignment vertical="top" wrapText="1"/>
    </xf>
    <xf numFmtId="165" fontId="12" fillId="2" borderId="28" xfId="0" applyNumberFormat="1" applyFont="1" applyFill="1" applyBorder="1" applyAlignment="1">
      <alignment vertical="top" wrapText="1"/>
    </xf>
    <xf numFmtId="10" fontId="13" fillId="2" borderId="22" xfId="0" applyNumberFormat="1" applyFont="1" applyFill="1" applyBorder="1" applyAlignment="1">
      <alignment vertical="top" wrapText="1"/>
    </xf>
    <xf numFmtId="10" fontId="13" fillId="2" borderId="22" xfId="2" applyNumberFormat="1" applyFont="1" applyFill="1" applyBorder="1" applyAlignment="1">
      <alignment vertical="top" wrapText="1"/>
    </xf>
    <xf numFmtId="10" fontId="13" fillId="2" borderId="27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31" xfId="0" applyFont="1" applyFill="1" applyBorder="1" applyAlignment="1">
      <alignment vertical="center"/>
    </xf>
    <xf numFmtId="165" fontId="13" fillId="2" borderId="32" xfId="0" applyNumberFormat="1" applyFont="1" applyFill="1" applyBorder="1" applyAlignment="1">
      <alignment vertical="top" wrapText="1"/>
    </xf>
    <xf numFmtId="165" fontId="10" fillId="2" borderId="26" xfId="0" applyNumberFormat="1" applyFont="1" applyFill="1" applyBorder="1" applyAlignment="1">
      <alignment vertical="top" wrapText="1"/>
    </xf>
    <xf numFmtId="10" fontId="5" fillId="2" borderId="22" xfId="0" applyNumberFormat="1" applyFont="1" applyFill="1" applyBorder="1" applyAlignment="1">
      <alignment vertical="top" wrapText="1"/>
    </xf>
    <xf numFmtId="10" fontId="10" fillId="2" borderId="22" xfId="0" applyNumberFormat="1" applyFont="1" applyFill="1" applyBorder="1" applyAlignment="1">
      <alignment vertical="top" wrapText="1"/>
    </xf>
    <xf numFmtId="165" fontId="6" fillId="2" borderId="23" xfId="0" applyNumberFormat="1" applyFont="1" applyFill="1" applyBorder="1" applyAlignment="1">
      <alignment vertical="top" wrapText="1"/>
    </xf>
    <xf numFmtId="49" fontId="6" fillId="2" borderId="23" xfId="0" applyNumberFormat="1" applyFont="1" applyFill="1" applyBorder="1" applyAlignment="1">
      <alignment horizontal="center" vertical="top" wrapText="1"/>
    </xf>
    <xf numFmtId="9" fontId="6" fillId="2" borderId="23" xfId="1" applyFont="1" applyFill="1" applyBorder="1" applyAlignment="1">
      <alignment vertical="top" wrapText="1"/>
    </xf>
    <xf numFmtId="4" fontId="6" fillId="2" borderId="28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9" fontId="6" fillId="2" borderId="22" xfId="0" applyNumberFormat="1" applyFont="1" applyFill="1" applyBorder="1" applyAlignment="1">
      <alignment horizontal="center" vertical="top" wrapText="1"/>
    </xf>
    <xf numFmtId="4" fontId="6" fillId="3" borderId="23" xfId="0" applyNumberFormat="1" applyFont="1" applyFill="1" applyBorder="1" applyAlignment="1">
      <alignment vertical="top" wrapText="1"/>
    </xf>
    <xf numFmtId="10" fontId="6" fillId="3" borderId="22" xfId="0" applyNumberFormat="1" applyFont="1" applyFill="1" applyBorder="1" applyAlignment="1">
      <alignment vertical="top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9" fontId="6" fillId="3" borderId="22" xfId="1" applyFont="1" applyFill="1" applyBorder="1" applyAlignment="1">
      <alignment vertical="top" wrapText="1"/>
    </xf>
    <xf numFmtId="9" fontId="6" fillId="2" borderId="22" xfId="1" applyFont="1" applyFill="1" applyBorder="1" applyAlignment="1">
      <alignment vertical="top" wrapText="1"/>
    </xf>
    <xf numFmtId="9" fontId="6" fillId="2" borderId="27" xfId="1" applyFont="1" applyFill="1" applyBorder="1" applyAlignment="1">
      <alignment vertical="top" wrapText="1"/>
    </xf>
    <xf numFmtId="4" fontId="6" fillId="3" borderId="22" xfId="0" applyNumberFormat="1" applyFont="1" applyFill="1" applyBorder="1" applyAlignment="1">
      <alignment vertical="top" wrapText="1"/>
    </xf>
    <xf numFmtId="4" fontId="9" fillId="2" borderId="22" xfId="0" applyNumberFormat="1" applyFont="1" applyFill="1" applyBorder="1" applyAlignment="1">
      <alignment vertical="top" wrapText="1"/>
    </xf>
    <xf numFmtId="4" fontId="9" fillId="2" borderId="27" xfId="0" applyNumberFormat="1" applyFont="1" applyFill="1" applyBorder="1" applyAlignment="1">
      <alignment vertical="top" wrapText="1"/>
    </xf>
    <xf numFmtId="9" fontId="9" fillId="2" borderId="27" xfId="1" applyFont="1" applyFill="1" applyBorder="1" applyAlignment="1">
      <alignment vertical="top" wrapText="1"/>
    </xf>
    <xf numFmtId="49" fontId="6" fillId="5" borderId="22" xfId="0" applyNumberFormat="1" applyFont="1" applyFill="1" applyBorder="1" applyAlignment="1">
      <alignment horizontal="center" vertical="top" wrapText="1"/>
    </xf>
    <xf numFmtId="10" fontId="6" fillId="5" borderId="22" xfId="0" applyNumberFormat="1" applyFont="1" applyFill="1" applyBorder="1" applyAlignment="1">
      <alignment vertical="top" wrapText="1"/>
    </xf>
    <xf numFmtId="9" fontId="6" fillId="5" borderId="22" xfId="1" applyFont="1" applyFill="1" applyBorder="1" applyAlignment="1">
      <alignment vertical="top" wrapText="1"/>
    </xf>
    <xf numFmtId="9" fontId="6" fillId="5" borderId="27" xfId="1" applyFont="1" applyFill="1" applyBorder="1" applyAlignment="1">
      <alignment vertical="top" wrapText="1"/>
    </xf>
    <xf numFmtId="49" fontId="6" fillId="5" borderId="23" xfId="0" applyNumberFormat="1" applyFont="1" applyFill="1" applyBorder="1" applyAlignment="1">
      <alignment horizontal="center" vertical="top" wrapText="1"/>
    </xf>
    <xf numFmtId="4" fontId="6" fillId="5" borderId="23" xfId="0" applyNumberFormat="1" applyFont="1" applyFill="1" applyBorder="1" applyAlignment="1">
      <alignment vertical="top" wrapText="1"/>
    </xf>
    <xf numFmtId="4" fontId="9" fillId="5" borderId="23" xfId="0" applyNumberFormat="1" applyFont="1" applyFill="1" applyBorder="1" applyAlignment="1">
      <alignment vertical="top" wrapText="1"/>
    </xf>
    <xf numFmtId="4" fontId="9" fillId="5" borderId="28" xfId="0" applyNumberFormat="1" applyFont="1" applyFill="1" applyBorder="1" applyAlignment="1">
      <alignment vertical="top" wrapText="1"/>
    </xf>
    <xf numFmtId="4" fontId="6" fillId="5" borderId="22" xfId="0" applyNumberFormat="1" applyFont="1" applyFill="1" applyBorder="1" applyAlignment="1">
      <alignment vertical="top" wrapText="1"/>
    </xf>
    <xf numFmtId="4" fontId="9" fillId="5" borderId="22" xfId="0" applyNumberFormat="1" applyFont="1" applyFill="1" applyBorder="1" applyAlignment="1">
      <alignment vertical="top" wrapText="1"/>
    </xf>
    <xf numFmtId="9" fontId="9" fillId="5" borderId="27" xfId="1" applyFont="1" applyFill="1" applyBorder="1" applyAlignment="1">
      <alignment vertical="top" wrapText="1"/>
    </xf>
    <xf numFmtId="4" fontId="9" fillId="5" borderId="27" xfId="0" applyNumberFormat="1" applyFont="1" applyFill="1" applyBorder="1" applyAlignment="1">
      <alignment vertical="top" wrapText="1"/>
    </xf>
    <xf numFmtId="49" fontId="6" fillId="3" borderId="23" xfId="0" applyNumberFormat="1" applyFont="1" applyFill="1" applyBorder="1" applyAlignment="1">
      <alignment horizontal="center" vertical="top" wrapText="1"/>
    </xf>
    <xf numFmtId="9" fontId="6" fillId="3" borderId="27" xfId="1" applyFont="1" applyFill="1" applyBorder="1" applyAlignment="1">
      <alignment vertical="top" wrapText="1"/>
    </xf>
    <xf numFmtId="49" fontId="6" fillId="3" borderId="22" xfId="0" applyNumberFormat="1" applyFont="1" applyFill="1" applyBorder="1" applyAlignment="1">
      <alignment horizontal="center" vertical="top" wrapText="1"/>
    </xf>
    <xf numFmtId="9" fontId="9" fillId="3" borderId="22" xfId="1" applyFont="1" applyFill="1" applyBorder="1" applyAlignment="1">
      <alignment vertical="top" wrapText="1"/>
    </xf>
    <xf numFmtId="9" fontId="9" fillId="3" borderId="27" xfId="1" applyFont="1" applyFill="1" applyBorder="1" applyAlignment="1">
      <alignment vertical="top" wrapText="1"/>
    </xf>
    <xf numFmtId="4" fontId="9" fillId="3" borderId="22" xfId="0" applyNumberFormat="1" applyFont="1" applyFill="1" applyBorder="1" applyAlignment="1">
      <alignment vertical="top" wrapText="1"/>
    </xf>
    <xf numFmtId="4" fontId="9" fillId="3" borderId="27" xfId="0" applyNumberFormat="1" applyFont="1" applyFill="1" applyBorder="1" applyAlignment="1">
      <alignment vertical="top" wrapText="1"/>
    </xf>
    <xf numFmtId="49" fontId="6" fillId="6" borderId="23" xfId="0" applyNumberFormat="1" applyFont="1" applyFill="1" applyBorder="1" applyAlignment="1">
      <alignment horizontal="center" vertical="top" wrapText="1"/>
    </xf>
    <xf numFmtId="10" fontId="6" fillId="6" borderId="22" xfId="0" applyNumberFormat="1" applyFont="1" applyFill="1" applyBorder="1" applyAlignment="1">
      <alignment vertical="top" wrapText="1"/>
    </xf>
    <xf numFmtId="9" fontId="6" fillId="6" borderId="22" xfId="1" applyFont="1" applyFill="1" applyBorder="1" applyAlignment="1">
      <alignment vertical="top" wrapText="1"/>
    </xf>
    <xf numFmtId="9" fontId="6" fillId="6" borderId="27" xfId="1" applyFont="1" applyFill="1" applyBorder="1" applyAlignment="1">
      <alignment vertical="top" wrapText="1"/>
    </xf>
    <xf numFmtId="4" fontId="6" fillId="6" borderId="23" xfId="0" applyNumberFormat="1" applyFont="1" applyFill="1" applyBorder="1" applyAlignment="1">
      <alignment vertical="top" wrapText="1"/>
    </xf>
    <xf numFmtId="49" fontId="6" fillId="6" borderId="22" xfId="0" applyNumberFormat="1" applyFont="1" applyFill="1" applyBorder="1" applyAlignment="1">
      <alignment horizontal="center" vertical="top" wrapText="1"/>
    </xf>
    <xf numFmtId="9" fontId="9" fillId="6" borderId="22" xfId="1" applyFont="1" applyFill="1" applyBorder="1" applyAlignment="1">
      <alignment vertical="top" wrapText="1"/>
    </xf>
    <xf numFmtId="9" fontId="9" fillId="6" borderId="27" xfId="1" applyFont="1" applyFill="1" applyBorder="1" applyAlignment="1">
      <alignment vertical="top" wrapText="1"/>
    </xf>
    <xf numFmtId="4" fontId="6" fillId="6" borderId="22" xfId="0" applyNumberFormat="1" applyFont="1" applyFill="1" applyBorder="1" applyAlignment="1">
      <alignment vertical="top" wrapText="1"/>
    </xf>
    <xf numFmtId="4" fontId="9" fillId="6" borderId="22" xfId="0" applyNumberFormat="1" applyFont="1" applyFill="1" applyBorder="1" applyAlignment="1">
      <alignment vertical="top" wrapText="1"/>
    </xf>
    <xf numFmtId="4" fontId="9" fillId="6" borderId="27" xfId="0" applyNumberFormat="1" applyFont="1" applyFill="1" applyBorder="1" applyAlignment="1">
      <alignment vertical="top" wrapText="1"/>
    </xf>
    <xf numFmtId="0" fontId="1" fillId="6" borderId="59" xfId="0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top" wrapText="1"/>
    </xf>
    <xf numFmtId="10" fontId="6" fillId="4" borderId="22" xfId="0" applyNumberFormat="1" applyFont="1" applyFill="1" applyBorder="1" applyAlignment="1">
      <alignment vertical="top" wrapText="1"/>
    </xf>
    <xf numFmtId="9" fontId="6" fillId="4" borderId="22" xfId="1" applyFont="1" applyFill="1" applyBorder="1" applyAlignment="1">
      <alignment vertical="top" wrapText="1"/>
    </xf>
    <xf numFmtId="9" fontId="6" fillId="4" borderId="27" xfId="1" applyFont="1" applyFill="1" applyBorder="1" applyAlignment="1">
      <alignment vertical="top" wrapText="1"/>
    </xf>
    <xf numFmtId="4" fontId="6" fillId="4" borderId="23" xfId="0" applyNumberFormat="1" applyFont="1" applyFill="1" applyBorder="1" applyAlignment="1">
      <alignment vertical="top" wrapText="1"/>
    </xf>
    <xf numFmtId="49" fontId="6" fillId="4" borderId="22" xfId="0" applyNumberFormat="1" applyFont="1" applyFill="1" applyBorder="1" applyAlignment="1">
      <alignment horizontal="center" vertical="top" wrapText="1"/>
    </xf>
    <xf numFmtId="9" fontId="9" fillId="4" borderId="22" xfId="1" applyFont="1" applyFill="1" applyBorder="1" applyAlignment="1">
      <alignment vertical="top" wrapText="1"/>
    </xf>
    <xf numFmtId="9" fontId="9" fillId="4" borderId="27" xfId="1" applyFont="1" applyFill="1" applyBorder="1" applyAlignment="1">
      <alignment vertical="top" wrapText="1"/>
    </xf>
    <xf numFmtId="4" fontId="6" fillId="4" borderId="22" xfId="0" applyNumberFormat="1" applyFont="1" applyFill="1" applyBorder="1" applyAlignment="1">
      <alignment vertical="top" wrapText="1"/>
    </xf>
    <xf numFmtId="4" fontId="9" fillId="4" borderId="22" xfId="0" applyNumberFormat="1" applyFont="1" applyFill="1" applyBorder="1" applyAlignment="1">
      <alignment vertical="top" wrapText="1"/>
    </xf>
    <xf numFmtId="4" fontId="9" fillId="4" borderId="27" xfId="0" applyNumberFormat="1" applyFont="1" applyFill="1" applyBorder="1" applyAlignment="1">
      <alignment vertical="top" wrapText="1"/>
    </xf>
    <xf numFmtId="0" fontId="3" fillId="2" borderId="43" xfId="0" applyFont="1" applyFill="1" applyBorder="1" applyAlignment="1">
      <alignment horizontal="left" vertical="center"/>
    </xf>
    <xf numFmtId="4" fontId="6" fillId="2" borderId="23" xfId="0" applyNumberFormat="1" applyFont="1" applyFill="1" applyBorder="1" applyAlignment="1">
      <alignment vertical="top" wrapText="1"/>
    </xf>
    <xf numFmtId="49" fontId="10" fillId="7" borderId="25" xfId="0" applyNumberFormat="1" applyFont="1" applyFill="1" applyBorder="1" applyAlignment="1">
      <alignment horizontal="center" vertical="top" wrapText="1"/>
    </xf>
    <xf numFmtId="10" fontId="10" fillId="7" borderId="25" xfId="0" applyNumberFormat="1" applyFont="1" applyFill="1" applyBorder="1" applyAlignment="1">
      <alignment vertical="top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vertical="center" wrapText="1"/>
    </xf>
    <xf numFmtId="0" fontId="1" fillId="5" borderId="22" xfId="0" applyFont="1" applyFill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vertical="center" wrapText="1"/>
    </xf>
    <xf numFmtId="0" fontId="17" fillId="5" borderId="22" xfId="0" applyFont="1" applyFill="1" applyBorder="1" applyAlignment="1">
      <alignment vertical="center" wrapText="1"/>
    </xf>
    <xf numFmtId="0" fontId="1" fillId="5" borderId="57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center" vertical="center" wrapText="1"/>
    </xf>
    <xf numFmtId="0" fontId="17" fillId="5" borderId="57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7" fillId="2" borderId="42" xfId="0" applyFont="1" applyFill="1" applyBorder="1" applyAlignment="1">
      <alignment vertical="center" wrapText="1"/>
    </xf>
    <xf numFmtId="0" fontId="17" fillId="2" borderId="22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3" borderId="42" xfId="0" applyFont="1" applyFill="1" applyBorder="1" applyAlignment="1">
      <alignment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4" fillId="2" borderId="46" xfId="0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165" fontId="3" fillId="2" borderId="49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14" fontId="3" fillId="2" borderId="30" xfId="0" applyNumberFormat="1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1" fillId="5" borderId="24" xfId="0" applyFont="1" applyFill="1" applyBorder="1" applyAlignment="1">
      <alignment vertical="center" wrapText="1"/>
    </xf>
    <xf numFmtId="0" fontId="1" fillId="5" borderId="24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 wrapText="1"/>
    </xf>
    <xf numFmtId="0" fontId="17" fillId="3" borderId="42" xfId="0" applyFont="1" applyFill="1" applyBorder="1" applyAlignment="1">
      <alignment vertical="center" wrapText="1"/>
    </xf>
    <xf numFmtId="0" fontId="17" fillId="3" borderId="59" xfId="0" applyFont="1" applyFill="1" applyBorder="1" applyAlignment="1">
      <alignment vertical="center" wrapText="1"/>
    </xf>
    <xf numFmtId="0" fontId="1" fillId="6" borderId="24" xfId="0" applyFont="1" applyFill="1" applyBorder="1" applyAlignment="1">
      <alignment vertical="center" wrapText="1"/>
    </xf>
    <xf numFmtId="0" fontId="1" fillId="6" borderId="22" xfId="0" applyFont="1" applyFill="1" applyBorder="1" applyAlignment="1">
      <alignment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 wrapText="1"/>
    </xf>
    <xf numFmtId="0" fontId="1" fillId="6" borderId="60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1" fillId="6" borderId="58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horizontal="center" vertical="center" wrapText="1"/>
    </xf>
    <xf numFmtId="0" fontId="1" fillId="6" borderId="59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vertical="center" wrapText="1"/>
    </xf>
    <xf numFmtId="0" fontId="1" fillId="6" borderId="59" xfId="0" applyFont="1" applyFill="1" applyBorder="1" applyAlignment="1">
      <alignment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vertical="center" wrapText="1"/>
    </xf>
    <xf numFmtId="0" fontId="1" fillId="2" borderId="51" xfId="0" applyFont="1" applyFill="1" applyBorder="1" applyAlignment="1">
      <alignment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vertical="center" wrapText="1"/>
    </xf>
    <xf numFmtId="0" fontId="1" fillId="4" borderId="59" xfId="0" applyFont="1" applyFill="1" applyBorder="1" applyAlignment="1">
      <alignment vertical="center" wrapText="1"/>
    </xf>
    <xf numFmtId="0" fontId="1" fillId="2" borderId="42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165" fontId="11" fillId="2" borderId="49" xfId="0" applyNumberFormat="1" applyFont="1" applyFill="1" applyBorder="1" applyAlignment="1">
      <alignment horizontal="left" vertical="center"/>
    </xf>
    <xf numFmtId="49" fontId="9" fillId="2" borderId="23" xfId="0" applyNumberFormat="1" applyFont="1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0" borderId="3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2" borderId="35" xfId="0" applyFill="1" applyBorder="1" applyAlignment="1">
      <alignment vertical="top" wrapText="1"/>
    </xf>
    <xf numFmtId="0" fontId="0" fillId="2" borderId="55" xfId="0" applyFill="1" applyBorder="1" applyAlignment="1">
      <alignment vertical="top" wrapText="1"/>
    </xf>
    <xf numFmtId="49" fontId="9" fillId="2" borderId="35" xfId="0" applyNumberFormat="1" applyFont="1" applyFill="1" applyBorder="1" applyAlignment="1">
      <alignment vertical="top" wrapText="1"/>
    </xf>
    <xf numFmtId="0" fontId="0" fillId="2" borderId="33" xfId="0" applyFill="1" applyBorder="1" applyAlignment="1">
      <alignment vertical="top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41</xdr:row>
      <xdr:rowOff>0</xdr:rowOff>
    </xdr:from>
    <xdr:to>
      <xdr:col>11</xdr:col>
      <xdr:colOff>0</xdr:colOff>
      <xdr:row>44</xdr:row>
      <xdr:rowOff>76200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0</xdr:row>
          <xdr:rowOff>31750</xdr:rowOff>
        </xdr:from>
        <xdr:to>
          <xdr:col>1</xdr:col>
          <xdr:colOff>215900</xdr:colOff>
          <xdr:row>0</xdr:row>
          <xdr:rowOff>647700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showZeros="0" tabSelected="1" topLeftCell="A3" zoomScale="80" zoomScaleNormal="80" zoomScaleSheetLayoutView="75" workbookViewId="0">
      <selection activeCell="L11" sqref="L11"/>
    </sheetView>
  </sheetViews>
  <sheetFormatPr defaultColWidth="9.1796875" defaultRowHeight="12.5" x14ac:dyDescent="0.25"/>
  <cols>
    <col min="1" max="1" width="9.81640625" style="1" customWidth="1"/>
    <col min="2" max="2" width="7.36328125" style="1" customWidth="1"/>
    <col min="3" max="3" width="58.08984375" style="1" customWidth="1"/>
    <col min="4" max="4" width="14.1796875" style="2" customWidth="1"/>
    <col min="5" max="5" width="12.81640625" style="2" customWidth="1"/>
    <col min="6" max="6" width="11.54296875" style="1" bestFit="1" customWidth="1"/>
    <col min="7" max="7" width="11.81640625" style="1" customWidth="1"/>
    <col min="8" max="8" width="13.1796875" style="1" bestFit="1" customWidth="1"/>
    <col min="9" max="9" width="11.90625" style="1" customWidth="1"/>
    <col min="10" max="10" width="11.1796875" style="1" customWidth="1"/>
    <col min="11" max="11" width="12.81640625" style="1" customWidth="1"/>
    <col min="12" max="12" width="11.6328125" style="1" bestFit="1" customWidth="1"/>
    <col min="13" max="16384" width="9.1796875" style="1"/>
  </cols>
  <sheetData>
    <row r="1" spans="1:11" ht="2.25" hidden="1" customHeight="1" x14ac:dyDescent="0.25">
      <c r="F1" s="2"/>
      <c r="G1" s="2"/>
      <c r="H1" s="2"/>
    </row>
    <row r="2" spans="1:11" ht="1.5" hidden="1" customHeight="1" thickBot="1" x14ac:dyDescent="0.4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1"/>
    </row>
    <row r="3" spans="1:11" ht="18" customHeight="1" thickBot="1" x14ac:dyDescent="0.3">
      <c r="A3" s="192" t="s">
        <v>39</v>
      </c>
      <c r="B3" s="193"/>
      <c r="C3" s="193"/>
      <c r="D3" s="193"/>
      <c r="E3" s="193"/>
      <c r="F3" s="193"/>
      <c r="G3" s="193"/>
      <c r="H3" s="193"/>
      <c r="I3" s="193"/>
      <c r="J3" s="193"/>
      <c r="K3" s="194"/>
    </row>
    <row r="4" spans="1:11" ht="18" customHeight="1" x14ac:dyDescent="0.25">
      <c r="A4" s="195" t="s">
        <v>79</v>
      </c>
      <c r="B4" s="196"/>
      <c r="C4" s="197"/>
      <c r="D4" s="92" t="s">
        <v>78</v>
      </c>
      <c r="E4" s="92"/>
      <c r="F4" s="92"/>
      <c r="G4" s="198">
        <f>E80</f>
        <v>498633.66000000003</v>
      </c>
      <c r="H4" s="199"/>
      <c r="I4" s="93" t="s">
        <v>43</v>
      </c>
      <c r="J4" s="200">
        <v>46188</v>
      </c>
      <c r="K4" s="201"/>
    </row>
    <row r="5" spans="1:11" ht="18" customHeight="1" thickBot="1" x14ac:dyDescent="0.3">
      <c r="A5" s="143" t="s">
        <v>42</v>
      </c>
      <c r="B5" s="205" t="s">
        <v>84</v>
      </c>
      <c r="C5" s="206"/>
      <c r="D5" s="203" t="s">
        <v>80</v>
      </c>
      <c r="E5" s="203"/>
      <c r="F5" s="203"/>
      <c r="G5" s="203"/>
      <c r="H5" s="203"/>
      <c r="I5" s="202" t="s">
        <v>91</v>
      </c>
      <c r="J5" s="203"/>
      <c r="K5" s="204"/>
    </row>
    <row r="6" spans="1:11" ht="28" customHeight="1" x14ac:dyDescent="0.25">
      <c r="A6" s="35" t="s">
        <v>12</v>
      </c>
      <c r="B6" s="36" t="s">
        <v>13</v>
      </c>
      <c r="C6" s="36" t="s">
        <v>14</v>
      </c>
      <c r="D6" s="37" t="s">
        <v>3</v>
      </c>
      <c r="E6" s="90" t="s">
        <v>18</v>
      </c>
      <c r="F6" s="91" t="s">
        <v>4</v>
      </c>
      <c r="G6" s="91" t="s">
        <v>5</v>
      </c>
      <c r="H6" s="91" t="s">
        <v>6</v>
      </c>
      <c r="I6" s="91" t="s">
        <v>7</v>
      </c>
      <c r="J6" s="36" t="s">
        <v>8</v>
      </c>
      <c r="K6" s="38" t="s">
        <v>15</v>
      </c>
    </row>
    <row r="7" spans="1:11" ht="14.25" customHeight="1" x14ac:dyDescent="0.25">
      <c r="A7" s="147" t="s">
        <v>41</v>
      </c>
      <c r="B7" s="149"/>
      <c r="C7" s="151" t="s">
        <v>81</v>
      </c>
      <c r="D7" s="101" t="s">
        <v>9</v>
      </c>
      <c r="E7" s="102">
        <f>E8/E80</f>
        <v>3.2692498135805749E-2</v>
      </c>
      <c r="F7" s="103">
        <v>1</v>
      </c>
      <c r="G7" s="103"/>
      <c r="H7" s="103"/>
      <c r="I7" s="103"/>
      <c r="J7" s="103"/>
      <c r="K7" s="104"/>
    </row>
    <row r="8" spans="1:11" s="5" customFormat="1" ht="14.25" customHeight="1" x14ac:dyDescent="0.25">
      <c r="A8" s="148"/>
      <c r="B8" s="150"/>
      <c r="C8" s="152"/>
      <c r="D8" s="105" t="s">
        <v>10</v>
      </c>
      <c r="E8" s="106">
        <v>16301.58</v>
      </c>
      <c r="F8" s="106">
        <f>F7*$E$8</f>
        <v>16301.58</v>
      </c>
      <c r="G8" s="106">
        <f t="shared" ref="G8:K8" si="0">G7*$E$8</f>
        <v>0</v>
      </c>
      <c r="H8" s="106">
        <f t="shared" si="0"/>
        <v>0</v>
      </c>
      <c r="I8" s="106">
        <f t="shared" si="0"/>
        <v>0</v>
      </c>
      <c r="J8" s="106">
        <f t="shared" si="0"/>
        <v>0</v>
      </c>
      <c r="K8" s="106">
        <f t="shared" si="0"/>
        <v>0</v>
      </c>
    </row>
    <row r="9" spans="1:11" ht="14.25" customHeight="1" x14ac:dyDescent="0.25">
      <c r="A9" s="153" t="s">
        <v>44</v>
      </c>
      <c r="B9" s="155"/>
      <c r="C9" s="157" t="s">
        <v>85</v>
      </c>
      <c r="D9" s="113" t="s">
        <v>9</v>
      </c>
      <c r="E9" s="89">
        <f>E10/E80</f>
        <v>0.27989013016088804</v>
      </c>
      <c r="F9" s="94">
        <v>1</v>
      </c>
      <c r="G9" s="94"/>
      <c r="H9" s="94">
        <v>0</v>
      </c>
      <c r="I9" s="94">
        <v>0</v>
      </c>
      <c r="J9" s="94"/>
      <c r="K9" s="114"/>
    </row>
    <row r="10" spans="1:11" s="5" customFormat="1" ht="14.25" customHeight="1" x14ac:dyDescent="0.25">
      <c r="A10" s="154"/>
      <c r="B10" s="156"/>
      <c r="C10" s="158"/>
      <c r="D10" s="113" t="s">
        <v>10</v>
      </c>
      <c r="E10" s="88">
        <v>139562.64000000001</v>
      </c>
      <c r="F10" s="88">
        <f>F9*$E$10</f>
        <v>139562.64000000001</v>
      </c>
      <c r="G10" s="88">
        <f t="shared" ref="G10:K10" si="1">G9*$E$10</f>
        <v>0</v>
      </c>
      <c r="H10" s="88">
        <f t="shared" si="1"/>
        <v>0</v>
      </c>
      <c r="I10" s="88">
        <f t="shared" si="1"/>
        <v>0</v>
      </c>
      <c r="J10" s="88">
        <f t="shared" si="1"/>
        <v>0</v>
      </c>
      <c r="K10" s="88">
        <f t="shared" si="1"/>
        <v>0</v>
      </c>
    </row>
    <row r="11" spans="1:11" ht="14.25" customHeight="1" x14ac:dyDescent="0.25">
      <c r="A11" s="147" t="s">
        <v>45</v>
      </c>
      <c r="B11" s="159"/>
      <c r="C11" s="211" t="s">
        <v>86</v>
      </c>
      <c r="D11" s="105" t="s">
        <v>9</v>
      </c>
      <c r="E11" s="102">
        <f>E12/E80</f>
        <v>0.29928561180566909</v>
      </c>
      <c r="F11" s="103">
        <v>0.5</v>
      </c>
      <c r="G11" s="103">
        <v>0.25</v>
      </c>
      <c r="H11" s="103">
        <v>0.25</v>
      </c>
      <c r="I11" s="103"/>
      <c r="J11" s="103"/>
      <c r="K11" s="104"/>
    </row>
    <row r="12" spans="1:11" ht="14.25" customHeight="1" x14ac:dyDescent="0.25">
      <c r="A12" s="148"/>
      <c r="B12" s="150"/>
      <c r="C12" s="152"/>
      <c r="D12" s="105" t="s">
        <v>10</v>
      </c>
      <c r="E12" s="106">
        <v>149233.88</v>
      </c>
      <c r="F12" s="106">
        <f>F11*$E$12</f>
        <v>74616.94</v>
      </c>
      <c r="G12" s="106">
        <f t="shared" ref="G12:H12" si="2">G11*$E$12</f>
        <v>37308.47</v>
      </c>
      <c r="H12" s="106">
        <f t="shared" si="2"/>
        <v>37308.47</v>
      </c>
      <c r="I12" s="106">
        <f>I11*$E$12</f>
        <v>0</v>
      </c>
      <c r="J12" s="106">
        <f t="shared" ref="J12" si="3">J11*$E$12</f>
        <v>0</v>
      </c>
      <c r="K12" s="106">
        <f t="shared" ref="K12" si="4">K11*$E$12</f>
        <v>0</v>
      </c>
    </row>
    <row r="13" spans="1:11" ht="14.25" customHeight="1" x14ac:dyDescent="0.25">
      <c r="A13" s="153" t="s">
        <v>46</v>
      </c>
      <c r="B13" s="155"/>
      <c r="C13" s="157" t="s">
        <v>87</v>
      </c>
      <c r="D13" s="113" t="s">
        <v>9</v>
      </c>
      <c r="E13" s="89">
        <f>E14/E80</f>
        <v>0.16889698140314072</v>
      </c>
      <c r="F13" s="94"/>
      <c r="G13" s="94"/>
      <c r="H13" s="94">
        <v>1</v>
      </c>
      <c r="I13" s="94"/>
      <c r="J13" s="94"/>
      <c r="K13" s="114"/>
    </row>
    <row r="14" spans="1:11" ht="14.25" customHeight="1" x14ac:dyDescent="0.25">
      <c r="A14" s="154"/>
      <c r="B14" s="156"/>
      <c r="C14" s="158"/>
      <c r="D14" s="113" t="s">
        <v>10</v>
      </c>
      <c r="E14" s="88">
        <v>84217.72</v>
      </c>
      <c r="F14" s="88">
        <f>F13*$E$14</f>
        <v>0</v>
      </c>
      <c r="G14" s="88">
        <f t="shared" ref="G14:K14" si="5">G13*$E$14</f>
        <v>0</v>
      </c>
      <c r="H14" s="88">
        <f t="shared" si="5"/>
        <v>84217.72</v>
      </c>
      <c r="I14" s="88">
        <f t="shared" si="5"/>
        <v>0</v>
      </c>
      <c r="J14" s="88">
        <f t="shared" si="5"/>
        <v>0</v>
      </c>
      <c r="K14" s="88">
        <f t="shared" si="5"/>
        <v>0</v>
      </c>
    </row>
    <row r="15" spans="1:11" ht="14.25" customHeight="1" x14ac:dyDescent="0.25">
      <c r="A15" s="147" t="s">
        <v>47</v>
      </c>
      <c r="B15" s="159"/>
      <c r="C15" s="151" t="s">
        <v>88</v>
      </c>
      <c r="D15" s="105" t="s">
        <v>9</v>
      </c>
      <c r="E15" s="102">
        <f>E16/E80</f>
        <v>4.0858994557246689E-2</v>
      </c>
      <c r="F15" s="103">
        <v>0.1</v>
      </c>
      <c r="G15" s="103">
        <v>0.1</v>
      </c>
      <c r="H15" s="103">
        <v>0.3</v>
      </c>
      <c r="I15" s="103">
        <v>0.2</v>
      </c>
      <c r="J15" s="103">
        <v>0.1</v>
      </c>
      <c r="K15" s="104">
        <v>0.2</v>
      </c>
    </row>
    <row r="16" spans="1:11" ht="14.25" customHeight="1" x14ac:dyDescent="0.25">
      <c r="A16" s="148"/>
      <c r="B16" s="150"/>
      <c r="C16" s="152"/>
      <c r="D16" s="105" t="s">
        <v>10</v>
      </c>
      <c r="E16" s="106">
        <v>20373.669999999998</v>
      </c>
      <c r="F16" s="106">
        <f>F15*$E$16</f>
        <v>2037.367</v>
      </c>
      <c r="G16" s="106">
        <f t="shared" ref="G16:K16" si="6">G15*$E$16</f>
        <v>2037.367</v>
      </c>
      <c r="H16" s="106">
        <f t="shared" si="6"/>
        <v>6112.1009999999997</v>
      </c>
      <c r="I16" s="106">
        <f t="shared" si="6"/>
        <v>4074.7339999999999</v>
      </c>
      <c r="J16" s="106">
        <f t="shared" si="6"/>
        <v>2037.367</v>
      </c>
      <c r="K16" s="106">
        <f t="shared" si="6"/>
        <v>4074.7339999999999</v>
      </c>
    </row>
    <row r="17" spans="1:11" ht="14.25" customHeight="1" x14ac:dyDescent="0.25">
      <c r="A17" s="153" t="s">
        <v>48</v>
      </c>
      <c r="B17" s="188"/>
      <c r="C17" s="187" t="s">
        <v>89</v>
      </c>
      <c r="D17" s="115" t="s">
        <v>9</v>
      </c>
      <c r="E17" s="94">
        <f>E18/E80</f>
        <v>2.5944758723267899E-2</v>
      </c>
      <c r="F17" s="94">
        <v>0.25</v>
      </c>
      <c r="G17" s="94">
        <v>0.25</v>
      </c>
      <c r="H17" s="94"/>
      <c r="I17" s="94">
        <v>0</v>
      </c>
      <c r="J17" s="116">
        <v>0.5</v>
      </c>
      <c r="K17" s="117"/>
    </row>
    <row r="18" spans="1:11" ht="14.25" customHeight="1" x14ac:dyDescent="0.25">
      <c r="A18" s="154"/>
      <c r="B18" s="156"/>
      <c r="C18" s="158"/>
      <c r="D18" s="113" t="s">
        <v>10</v>
      </c>
      <c r="E18" s="97">
        <v>12936.93</v>
      </c>
      <c r="F18" s="97">
        <f>F17*E18</f>
        <v>3234.2325000000001</v>
      </c>
      <c r="G18" s="97">
        <f>G17*E18</f>
        <v>3234.2325000000001</v>
      </c>
      <c r="H18" s="97">
        <f>H17*E18</f>
        <v>0</v>
      </c>
      <c r="I18" s="97">
        <f>I17*E18</f>
        <v>0</v>
      </c>
      <c r="J18" s="118">
        <f>J17*E18</f>
        <v>6468.4650000000001</v>
      </c>
      <c r="K18" s="119"/>
    </row>
    <row r="19" spans="1:11" ht="14.25" customHeight="1" x14ac:dyDescent="0.25">
      <c r="A19" s="147" t="s">
        <v>49</v>
      </c>
      <c r="B19" s="149"/>
      <c r="C19" s="151" t="s">
        <v>90</v>
      </c>
      <c r="D19" s="101" t="s">
        <v>9</v>
      </c>
      <c r="E19" s="102">
        <f>E20/E80</f>
        <v>8.1819145542641455E-2</v>
      </c>
      <c r="F19" s="103"/>
      <c r="G19" s="103"/>
      <c r="H19" s="103"/>
      <c r="I19" s="103">
        <v>0.25</v>
      </c>
      <c r="J19" s="103">
        <v>0.25</v>
      </c>
      <c r="K19" s="104">
        <v>0.5</v>
      </c>
    </row>
    <row r="20" spans="1:11" s="5" customFormat="1" ht="14.25" customHeight="1" x14ac:dyDescent="0.25">
      <c r="A20" s="148"/>
      <c r="B20" s="150"/>
      <c r="C20" s="152"/>
      <c r="D20" s="105" t="s">
        <v>10</v>
      </c>
      <c r="E20" s="106">
        <v>40797.78</v>
      </c>
      <c r="F20" s="106">
        <f>F19*$E$20</f>
        <v>0</v>
      </c>
      <c r="G20" s="106">
        <f t="shared" ref="G20:K20" si="7">G19*$E$20</f>
        <v>0</v>
      </c>
      <c r="H20" s="106">
        <f t="shared" si="7"/>
        <v>0</v>
      </c>
      <c r="I20" s="106">
        <f t="shared" si="7"/>
        <v>10199.445</v>
      </c>
      <c r="J20" s="106">
        <f t="shared" si="7"/>
        <v>10199.445</v>
      </c>
      <c r="K20" s="106">
        <f t="shared" si="7"/>
        <v>20398.89</v>
      </c>
    </row>
    <row r="21" spans="1:11" ht="14.25" customHeight="1" x14ac:dyDescent="0.25">
      <c r="A21" s="153" t="s">
        <v>50</v>
      </c>
      <c r="B21" s="155"/>
      <c r="C21" s="157" t="s">
        <v>82</v>
      </c>
      <c r="D21" s="113" t="s">
        <v>9</v>
      </c>
      <c r="E21" s="89">
        <f>E22/E80</f>
        <v>7.0611899726143637E-2</v>
      </c>
      <c r="F21" s="94"/>
      <c r="G21" s="94"/>
      <c r="H21" s="94"/>
      <c r="I21" s="94">
        <v>0.25</v>
      </c>
      <c r="J21" s="94">
        <v>0.25</v>
      </c>
      <c r="K21" s="114">
        <v>0.5</v>
      </c>
    </row>
    <row r="22" spans="1:11" s="5" customFormat="1" ht="14.25" customHeight="1" x14ac:dyDescent="0.25">
      <c r="A22" s="154"/>
      <c r="B22" s="156"/>
      <c r="C22" s="158"/>
      <c r="D22" s="113" t="s">
        <v>10</v>
      </c>
      <c r="E22" s="88">
        <v>35209.47</v>
      </c>
      <c r="F22" s="88">
        <f t="shared" ref="F22:K22" si="8">F21*$E$22</f>
        <v>0</v>
      </c>
      <c r="G22" s="88">
        <f t="shared" si="8"/>
        <v>0</v>
      </c>
      <c r="H22" s="88">
        <f t="shared" si="8"/>
        <v>0</v>
      </c>
      <c r="I22" s="88">
        <f t="shared" si="8"/>
        <v>8802.3675000000003</v>
      </c>
      <c r="J22" s="88">
        <f t="shared" si="8"/>
        <v>8802.3675000000003</v>
      </c>
      <c r="K22" s="88">
        <f t="shared" si="8"/>
        <v>17604.735000000001</v>
      </c>
    </row>
    <row r="23" spans="1:11" ht="14.25" customHeight="1" x14ac:dyDescent="0.25">
      <c r="A23" s="147"/>
      <c r="B23" s="159"/>
      <c r="C23" s="211"/>
      <c r="D23" s="105" t="s">
        <v>9</v>
      </c>
      <c r="E23" s="102">
        <f>E24/E80</f>
        <v>0</v>
      </c>
      <c r="F23" s="103"/>
      <c r="G23" s="103"/>
      <c r="H23" s="103"/>
      <c r="I23" s="103"/>
      <c r="J23" s="103"/>
      <c r="K23" s="104"/>
    </row>
    <row r="24" spans="1:11" ht="14.25" customHeight="1" x14ac:dyDescent="0.25">
      <c r="A24" s="148"/>
      <c r="B24" s="150"/>
      <c r="C24" s="152"/>
      <c r="D24" s="105" t="s">
        <v>10</v>
      </c>
      <c r="E24" s="106"/>
      <c r="F24" s="106"/>
      <c r="G24" s="107">
        <f>G23*$E$24</f>
        <v>0</v>
      </c>
      <c r="H24" s="107">
        <f>H23*$E$24</f>
        <v>0</v>
      </c>
      <c r="I24" s="106"/>
      <c r="J24" s="107">
        <f>J23*$E$12</f>
        <v>0</v>
      </c>
      <c r="K24" s="108">
        <f>K23*E24</f>
        <v>0</v>
      </c>
    </row>
    <row r="25" spans="1:11" ht="14.25" customHeight="1" x14ac:dyDescent="0.25">
      <c r="A25" s="153"/>
      <c r="B25" s="155"/>
      <c r="C25" s="157"/>
      <c r="D25" s="113" t="s">
        <v>9</v>
      </c>
      <c r="E25" s="89">
        <f>E26/E80</f>
        <v>0</v>
      </c>
      <c r="F25" s="94"/>
      <c r="G25" s="94"/>
      <c r="H25" s="94"/>
      <c r="I25" s="94"/>
      <c r="J25" s="94"/>
      <c r="K25" s="114"/>
    </row>
    <row r="26" spans="1:11" ht="14.25" customHeight="1" x14ac:dyDescent="0.25">
      <c r="A26" s="154"/>
      <c r="B26" s="156"/>
      <c r="C26" s="158"/>
      <c r="D26" s="113" t="s">
        <v>10</v>
      </c>
      <c r="E26" s="88"/>
      <c r="F26" s="88"/>
      <c r="G26" s="88"/>
      <c r="H26" s="88"/>
      <c r="I26" s="88"/>
      <c r="J26" s="88">
        <f t="shared" ref="G26:K26" si="9">J25*$E$26</f>
        <v>0</v>
      </c>
      <c r="K26" s="88">
        <f t="shared" si="9"/>
        <v>0</v>
      </c>
    </row>
    <row r="27" spans="1:11" ht="14.25" customHeight="1" x14ac:dyDescent="0.25">
      <c r="A27" s="147"/>
      <c r="B27" s="159"/>
      <c r="C27" s="212"/>
      <c r="D27" s="105" t="s">
        <v>9</v>
      </c>
      <c r="E27" s="102">
        <f>E28/E80</f>
        <v>0</v>
      </c>
      <c r="F27" s="103"/>
      <c r="G27" s="103"/>
      <c r="H27" s="103"/>
      <c r="I27" s="103"/>
      <c r="J27" s="103"/>
      <c r="K27" s="104"/>
    </row>
    <row r="28" spans="1:11" ht="14.25" customHeight="1" x14ac:dyDescent="0.25">
      <c r="A28" s="148"/>
      <c r="B28" s="150"/>
      <c r="C28" s="213"/>
      <c r="D28" s="105" t="s">
        <v>10</v>
      </c>
      <c r="E28" s="106"/>
      <c r="F28" s="106">
        <f>F27*$E$28</f>
        <v>0</v>
      </c>
      <c r="G28" s="106">
        <f t="shared" ref="G28:K28" si="10">G27*$E$28</f>
        <v>0</v>
      </c>
      <c r="H28" s="106">
        <f t="shared" si="10"/>
        <v>0</v>
      </c>
      <c r="I28" s="106"/>
      <c r="J28" s="106">
        <f t="shared" si="10"/>
        <v>0</v>
      </c>
      <c r="K28" s="106">
        <f t="shared" si="10"/>
        <v>0</v>
      </c>
    </row>
    <row r="29" spans="1:11" ht="0.5" customHeight="1" x14ac:dyDescent="0.25">
      <c r="A29" s="153" t="s">
        <v>51</v>
      </c>
      <c r="B29" s="188"/>
      <c r="C29" s="216"/>
      <c r="D29" s="115" t="s">
        <v>9</v>
      </c>
      <c r="E29" s="94">
        <f>E30/E80</f>
        <v>0</v>
      </c>
      <c r="F29" s="94"/>
      <c r="G29" s="94"/>
      <c r="H29" s="94">
        <v>1</v>
      </c>
      <c r="I29" s="94"/>
      <c r="J29" s="116"/>
      <c r="K29" s="117"/>
    </row>
    <row r="30" spans="1:11" ht="14" hidden="1" customHeight="1" x14ac:dyDescent="0.25">
      <c r="A30" s="214"/>
      <c r="B30" s="215"/>
      <c r="C30" s="217"/>
      <c r="D30" s="113" t="s">
        <v>10</v>
      </c>
      <c r="E30" s="97">
        <v>0</v>
      </c>
      <c r="F30" s="97">
        <f t="shared" ref="F30:K30" si="11">F29*$E$30</f>
        <v>0</v>
      </c>
      <c r="G30" s="97">
        <f t="shared" si="11"/>
        <v>0</v>
      </c>
      <c r="H30" s="97">
        <f t="shared" si="11"/>
        <v>0</v>
      </c>
      <c r="I30" s="97">
        <f t="shared" si="11"/>
        <v>0</v>
      </c>
      <c r="J30" s="97">
        <f t="shared" si="11"/>
        <v>0</v>
      </c>
      <c r="K30" s="97">
        <f t="shared" si="11"/>
        <v>0</v>
      </c>
    </row>
    <row r="31" spans="1:11" ht="14" hidden="1" customHeight="1" x14ac:dyDescent="0.25">
      <c r="A31" s="162" t="s">
        <v>52</v>
      </c>
      <c r="B31" s="149"/>
      <c r="C31" s="164"/>
      <c r="D31" s="101" t="s">
        <v>9</v>
      </c>
      <c r="E31" s="103">
        <f>E32/E80</f>
        <v>0</v>
      </c>
      <c r="F31" s="109"/>
      <c r="G31" s="103"/>
      <c r="H31" s="109"/>
      <c r="I31" s="109"/>
      <c r="J31" s="110"/>
      <c r="K31" s="111"/>
    </row>
    <row r="32" spans="1:11" ht="14" hidden="1" customHeight="1" x14ac:dyDescent="0.25">
      <c r="A32" s="162"/>
      <c r="B32" s="163"/>
      <c r="C32" s="164"/>
      <c r="D32" s="105" t="s">
        <v>10</v>
      </c>
      <c r="E32" s="109">
        <v>0</v>
      </c>
      <c r="F32" s="109"/>
      <c r="G32" s="112">
        <f>G31*E32</f>
        <v>0</v>
      </c>
      <c r="H32" s="109"/>
      <c r="I32" s="109"/>
      <c r="J32" s="110"/>
      <c r="K32" s="112">
        <f>K31*E32</f>
        <v>0</v>
      </c>
    </row>
    <row r="33" spans="1:11" ht="14" hidden="1" customHeight="1" x14ac:dyDescent="0.25">
      <c r="A33" s="165" t="s">
        <v>53</v>
      </c>
      <c r="B33" s="167"/>
      <c r="C33" s="169"/>
      <c r="D33" s="87" t="s">
        <v>9</v>
      </c>
      <c r="E33" s="89">
        <f>E34/E80</f>
        <v>0</v>
      </c>
      <c r="F33" s="94"/>
      <c r="G33" s="94"/>
      <c r="H33" s="94"/>
      <c r="I33" s="94"/>
      <c r="J33" s="95"/>
      <c r="K33" s="96"/>
    </row>
    <row r="34" spans="1:11" s="5" customFormat="1" ht="14" hidden="1" customHeight="1" x14ac:dyDescent="0.25">
      <c r="A34" s="166"/>
      <c r="B34" s="168"/>
      <c r="C34" s="170"/>
      <c r="D34" s="79" t="s">
        <v>10</v>
      </c>
      <c r="E34" s="88">
        <v>0</v>
      </c>
      <c r="F34" s="88">
        <f>F33*E34</f>
        <v>0</v>
      </c>
      <c r="G34" s="88">
        <f>G33*E34</f>
        <v>0</v>
      </c>
      <c r="H34" s="88">
        <f>H33*E34</f>
        <v>0</v>
      </c>
      <c r="I34" s="88"/>
      <c r="J34" s="80">
        <f>J33*$E$8</f>
        <v>0</v>
      </c>
      <c r="K34" s="81">
        <f>K33*$E$8</f>
        <v>0</v>
      </c>
    </row>
    <row r="35" spans="1:11" ht="14" hidden="1" customHeight="1" x14ac:dyDescent="0.25">
      <c r="A35" s="147" t="s">
        <v>54</v>
      </c>
      <c r="B35" s="159"/>
      <c r="C35" s="160"/>
      <c r="D35" s="105" t="s">
        <v>9</v>
      </c>
      <c r="E35" s="102">
        <f>E36/E80</f>
        <v>0</v>
      </c>
      <c r="F35" s="103"/>
      <c r="G35" s="103"/>
      <c r="H35" s="103"/>
      <c r="I35" s="103"/>
      <c r="J35" s="103"/>
      <c r="K35" s="104"/>
    </row>
    <row r="36" spans="1:11" ht="12.5" hidden="1" customHeight="1" x14ac:dyDescent="0.25">
      <c r="A36" s="148"/>
      <c r="B36" s="150"/>
      <c r="C36" s="161"/>
      <c r="D36" s="105" t="s">
        <v>10</v>
      </c>
      <c r="E36" s="106">
        <v>0</v>
      </c>
      <c r="F36" s="106">
        <f>F35*$E$36</f>
        <v>0</v>
      </c>
      <c r="G36" s="106">
        <f t="shared" ref="G36:K36" si="12">G35*$E$36</f>
        <v>0</v>
      </c>
      <c r="H36" s="106">
        <f t="shared" si="12"/>
        <v>0</v>
      </c>
      <c r="I36" s="106">
        <f t="shared" si="12"/>
        <v>0</v>
      </c>
      <c r="J36" s="106">
        <f t="shared" si="12"/>
        <v>0</v>
      </c>
      <c r="K36" s="106">
        <f t="shared" si="12"/>
        <v>0</v>
      </c>
    </row>
    <row r="37" spans="1:11" ht="1" hidden="1" customHeight="1" x14ac:dyDescent="0.25">
      <c r="A37" s="165" t="s">
        <v>55</v>
      </c>
      <c r="B37" s="208"/>
      <c r="C37" s="209"/>
      <c r="D37" s="79" t="s">
        <v>9</v>
      </c>
      <c r="E37" s="89">
        <f>E38/E80</f>
        <v>0</v>
      </c>
      <c r="F37" s="94"/>
      <c r="G37" s="94">
        <v>0</v>
      </c>
      <c r="H37" s="94">
        <v>0</v>
      </c>
      <c r="I37" s="94"/>
      <c r="J37" s="95"/>
      <c r="K37" s="96"/>
    </row>
    <row r="38" spans="1:11" ht="14" hidden="1" customHeight="1" x14ac:dyDescent="0.25">
      <c r="A38" s="207"/>
      <c r="B38" s="244"/>
      <c r="C38" s="243"/>
      <c r="D38" s="79" t="s">
        <v>10</v>
      </c>
      <c r="E38" s="88"/>
      <c r="F38" s="88">
        <f t="shared" ref="F38:K38" si="13">F37*$E$38</f>
        <v>0</v>
      </c>
      <c r="G38" s="88">
        <f t="shared" si="13"/>
        <v>0</v>
      </c>
      <c r="H38" s="88">
        <f t="shared" si="13"/>
        <v>0</v>
      </c>
      <c r="I38" s="88">
        <f t="shared" si="13"/>
        <v>0</v>
      </c>
      <c r="J38" s="88">
        <f t="shared" si="13"/>
        <v>0</v>
      </c>
      <c r="K38" s="88">
        <f t="shared" si="13"/>
        <v>0</v>
      </c>
    </row>
    <row r="39" spans="1:11" ht="14" hidden="1" customHeight="1" x14ac:dyDescent="0.25">
      <c r="A39" s="222" t="s">
        <v>56</v>
      </c>
      <c r="B39" s="228"/>
      <c r="C39" s="230"/>
      <c r="D39" s="125" t="s">
        <v>9</v>
      </c>
      <c r="E39" s="121">
        <f>E40/E80</f>
        <v>0</v>
      </c>
      <c r="F39" s="122"/>
      <c r="G39" s="122"/>
      <c r="H39" s="122"/>
      <c r="I39" s="122">
        <v>0</v>
      </c>
      <c r="J39" s="126">
        <v>0</v>
      </c>
      <c r="K39" s="127"/>
    </row>
    <row r="40" spans="1:11" ht="14" hidden="1" customHeight="1" x14ac:dyDescent="0.25">
      <c r="A40" s="223"/>
      <c r="B40" s="221"/>
      <c r="C40" s="219"/>
      <c r="D40" s="120" t="s">
        <v>10</v>
      </c>
      <c r="E40" s="128"/>
      <c r="F40" s="128"/>
      <c r="G40" s="128"/>
      <c r="H40" s="128"/>
      <c r="I40" s="128">
        <f>I39*E40</f>
        <v>0</v>
      </c>
      <c r="J40" s="129">
        <f>J39*E40</f>
        <v>0</v>
      </c>
      <c r="K40" s="130"/>
    </row>
    <row r="41" spans="1:11" ht="8" hidden="1" customHeight="1" x14ac:dyDescent="0.25">
      <c r="A41" s="165" t="s">
        <v>57</v>
      </c>
      <c r="B41" s="208"/>
      <c r="C41" s="209"/>
      <c r="D41" s="79" t="s">
        <v>9</v>
      </c>
      <c r="E41" s="89">
        <f>E42/E80</f>
        <v>0</v>
      </c>
      <c r="F41" s="94"/>
      <c r="G41" s="94">
        <v>0</v>
      </c>
      <c r="H41" s="94">
        <v>0</v>
      </c>
      <c r="I41" s="94">
        <v>0</v>
      </c>
      <c r="J41" s="95"/>
      <c r="K41" s="96"/>
    </row>
    <row r="42" spans="1:11" s="5" customFormat="1" ht="14" hidden="1" customHeight="1" x14ac:dyDescent="0.25">
      <c r="A42" s="207"/>
      <c r="B42" s="168"/>
      <c r="C42" s="210"/>
      <c r="D42" s="79" t="s">
        <v>10</v>
      </c>
      <c r="E42" s="88"/>
      <c r="F42" s="88">
        <f t="shared" ref="F42:K42" si="14">F41*$E$42</f>
        <v>0</v>
      </c>
      <c r="G42" s="88">
        <f t="shared" si="14"/>
        <v>0</v>
      </c>
      <c r="H42" s="88">
        <f t="shared" si="14"/>
        <v>0</v>
      </c>
      <c r="I42" s="88">
        <f t="shared" si="14"/>
        <v>0</v>
      </c>
      <c r="J42" s="88">
        <f t="shared" si="14"/>
        <v>0</v>
      </c>
      <c r="K42" s="88">
        <f t="shared" si="14"/>
        <v>0</v>
      </c>
    </row>
    <row r="43" spans="1:11" ht="14" hidden="1" customHeight="1" x14ac:dyDescent="0.25">
      <c r="A43" s="222" t="s">
        <v>58</v>
      </c>
      <c r="B43" s="220"/>
      <c r="C43" s="218"/>
      <c r="D43" s="120" t="s">
        <v>9</v>
      </c>
      <c r="E43" s="121">
        <f>E44/E80</f>
        <v>0</v>
      </c>
      <c r="F43" s="122"/>
      <c r="G43" s="122">
        <v>0</v>
      </c>
      <c r="H43" s="122">
        <v>0</v>
      </c>
      <c r="I43" s="122">
        <v>0</v>
      </c>
      <c r="J43" s="122"/>
      <c r="K43" s="123"/>
    </row>
    <row r="44" spans="1:11" ht="14" hidden="1" customHeight="1" x14ac:dyDescent="0.25">
      <c r="A44" s="223"/>
      <c r="B44" s="221"/>
      <c r="C44" s="219"/>
      <c r="D44" s="120" t="s">
        <v>10</v>
      </c>
      <c r="E44" s="124"/>
      <c r="F44" s="124">
        <f t="shared" ref="F44:K44" si="15">F43*$E$44</f>
        <v>0</v>
      </c>
      <c r="G44" s="124">
        <f t="shared" si="15"/>
        <v>0</v>
      </c>
      <c r="H44" s="124">
        <f t="shared" si="15"/>
        <v>0</v>
      </c>
      <c r="I44" s="124">
        <f t="shared" si="15"/>
        <v>0</v>
      </c>
      <c r="J44" s="124">
        <f t="shared" si="15"/>
        <v>0</v>
      </c>
      <c r="K44" s="124">
        <f t="shared" si="15"/>
        <v>0</v>
      </c>
    </row>
    <row r="45" spans="1:11" ht="14" hidden="1" customHeight="1" x14ac:dyDescent="0.25">
      <c r="A45" s="165" t="s">
        <v>59</v>
      </c>
      <c r="B45" s="208"/>
      <c r="C45" s="209"/>
      <c r="D45" s="79" t="s">
        <v>9</v>
      </c>
      <c r="E45" s="89">
        <f>E46/E80</f>
        <v>0</v>
      </c>
      <c r="F45" s="94"/>
      <c r="G45" s="94"/>
      <c r="H45" s="94"/>
      <c r="I45" s="94"/>
      <c r="J45" s="95"/>
      <c r="K45" s="96">
        <v>0</v>
      </c>
    </row>
    <row r="46" spans="1:11" ht="14" hidden="1" customHeight="1" x14ac:dyDescent="0.25">
      <c r="A46" s="166"/>
      <c r="B46" s="168"/>
      <c r="C46" s="210"/>
      <c r="D46" s="79" t="s">
        <v>10</v>
      </c>
      <c r="E46" s="88"/>
      <c r="F46" s="88">
        <f>F45*$E$46</f>
        <v>0</v>
      </c>
      <c r="G46" s="88">
        <f t="shared" ref="G46:K46" si="16">G45*$E$46</f>
        <v>0</v>
      </c>
      <c r="H46" s="88">
        <f t="shared" si="16"/>
        <v>0</v>
      </c>
      <c r="I46" s="88">
        <f t="shared" si="16"/>
        <v>0</v>
      </c>
      <c r="J46" s="88">
        <f t="shared" si="16"/>
        <v>0</v>
      </c>
      <c r="K46" s="88">
        <f t="shared" si="16"/>
        <v>0</v>
      </c>
    </row>
    <row r="47" spans="1:11" ht="14" hidden="1" customHeight="1" x14ac:dyDescent="0.25">
      <c r="A47" s="224" t="s">
        <v>60</v>
      </c>
      <c r="B47" s="131"/>
      <c r="C47" s="225"/>
      <c r="D47" s="120" t="s">
        <v>9</v>
      </c>
      <c r="E47" s="121">
        <f>E48/E80</f>
        <v>0</v>
      </c>
      <c r="F47" s="128"/>
      <c r="G47" s="128"/>
      <c r="H47" s="122">
        <v>0</v>
      </c>
      <c r="I47" s="128"/>
      <c r="J47" s="126">
        <v>0</v>
      </c>
      <c r="K47" s="130"/>
    </row>
    <row r="48" spans="1:11" ht="14" hidden="1" customHeight="1" x14ac:dyDescent="0.25">
      <c r="A48" s="223"/>
      <c r="B48" s="131"/>
      <c r="C48" s="226"/>
      <c r="D48" s="120" t="s">
        <v>10</v>
      </c>
      <c r="E48" s="128"/>
      <c r="F48" s="128">
        <f>F47*$E$48</f>
        <v>0</v>
      </c>
      <c r="G48" s="128">
        <f t="shared" ref="G48:K48" si="17">G47*$E$48</f>
        <v>0</v>
      </c>
      <c r="H48" s="128">
        <f t="shared" si="17"/>
        <v>0</v>
      </c>
      <c r="I48" s="128">
        <f t="shared" si="17"/>
        <v>0</v>
      </c>
      <c r="J48" s="128">
        <f t="shared" si="17"/>
        <v>0</v>
      </c>
      <c r="K48" s="128">
        <f t="shared" si="17"/>
        <v>0</v>
      </c>
    </row>
    <row r="49" spans="1:11" ht="14" hidden="1" customHeight="1" x14ac:dyDescent="0.25">
      <c r="A49" s="165" t="s">
        <v>61</v>
      </c>
      <c r="B49" s="208"/>
      <c r="C49" s="235"/>
      <c r="D49" s="79" t="s">
        <v>9</v>
      </c>
      <c r="E49" s="89">
        <f>E50/E80</f>
        <v>0</v>
      </c>
      <c r="F49" s="94"/>
      <c r="G49" s="94">
        <v>0</v>
      </c>
      <c r="H49" s="94">
        <v>0</v>
      </c>
      <c r="I49" s="94">
        <v>0</v>
      </c>
      <c r="J49" s="95"/>
      <c r="K49" s="96"/>
    </row>
    <row r="50" spans="1:11" ht="14" hidden="1" customHeight="1" x14ac:dyDescent="0.25">
      <c r="A50" s="166"/>
      <c r="B50" s="168"/>
      <c r="C50" s="236"/>
      <c r="D50" s="79" t="s">
        <v>10</v>
      </c>
      <c r="E50" s="88"/>
      <c r="F50" s="88">
        <f>F49*$E$50</f>
        <v>0</v>
      </c>
      <c r="G50" s="88">
        <f t="shared" ref="G50:K50" si="18">G49*$E$50</f>
        <v>0</v>
      </c>
      <c r="H50" s="88">
        <f t="shared" si="18"/>
        <v>0</v>
      </c>
      <c r="I50" s="88">
        <f t="shared" si="18"/>
        <v>0</v>
      </c>
      <c r="J50" s="88">
        <f t="shared" si="18"/>
        <v>0</v>
      </c>
      <c r="K50" s="88">
        <f t="shared" si="18"/>
        <v>0</v>
      </c>
    </row>
    <row r="51" spans="1:11" ht="14" hidden="1" customHeight="1" x14ac:dyDescent="0.25">
      <c r="A51" s="222" t="s">
        <v>62</v>
      </c>
      <c r="B51" s="228"/>
      <c r="C51" s="230"/>
      <c r="D51" s="125" t="s">
        <v>9</v>
      </c>
      <c r="E51" s="121">
        <f>E52/($E$80)</f>
        <v>0</v>
      </c>
      <c r="F51" s="122"/>
      <c r="G51" s="122"/>
      <c r="H51" s="122"/>
      <c r="I51" s="122"/>
      <c r="J51" s="126"/>
      <c r="K51" s="127"/>
    </row>
    <row r="52" spans="1:11" ht="14" hidden="1" customHeight="1" x14ac:dyDescent="0.25">
      <c r="A52" s="227"/>
      <c r="B52" s="229"/>
      <c r="C52" s="231"/>
      <c r="D52" s="120" t="s">
        <v>10</v>
      </c>
      <c r="E52" s="128"/>
      <c r="F52" s="128"/>
      <c r="G52" s="128"/>
      <c r="H52" s="128"/>
      <c r="I52" s="128"/>
      <c r="J52" s="128"/>
      <c r="K52" s="128"/>
    </row>
    <row r="53" spans="1:11" ht="14" hidden="1" customHeight="1" x14ac:dyDescent="0.25">
      <c r="A53" s="232" t="s">
        <v>63</v>
      </c>
      <c r="B53" s="233"/>
      <c r="C53" s="234"/>
      <c r="D53" s="87" t="s">
        <v>9</v>
      </c>
      <c r="E53" s="89">
        <f>E54/($E$80)</f>
        <v>0</v>
      </c>
      <c r="F53" s="97"/>
      <c r="G53" s="97"/>
      <c r="H53" s="97"/>
      <c r="I53" s="97"/>
      <c r="J53" s="98"/>
      <c r="K53" s="100"/>
    </row>
    <row r="54" spans="1:11" ht="14" hidden="1" customHeight="1" x14ac:dyDescent="0.25">
      <c r="A54" s="232"/>
      <c r="B54" s="233"/>
      <c r="C54" s="234"/>
      <c r="D54" s="79" t="s">
        <v>10</v>
      </c>
      <c r="E54" s="97"/>
      <c r="F54" s="97"/>
      <c r="G54" s="97"/>
      <c r="H54" s="97"/>
      <c r="I54" s="97"/>
      <c r="J54" s="98"/>
      <c r="K54" s="99"/>
    </row>
    <row r="55" spans="1:11" ht="14" hidden="1" customHeight="1" x14ac:dyDescent="0.25">
      <c r="A55" s="237" t="s">
        <v>64</v>
      </c>
      <c r="B55" s="239"/>
      <c r="C55" s="241"/>
      <c r="D55" s="132" t="s">
        <v>9</v>
      </c>
      <c r="E55" s="133">
        <f>E56/($E$80)</f>
        <v>0</v>
      </c>
      <c r="F55" s="134"/>
      <c r="G55" s="134"/>
      <c r="H55" s="134"/>
      <c r="I55" s="134"/>
      <c r="J55" s="134"/>
      <c r="K55" s="135"/>
    </row>
    <row r="56" spans="1:11" s="5" customFormat="1" ht="14" hidden="1" customHeight="1" x14ac:dyDescent="0.25">
      <c r="A56" s="238"/>
      <c r="B56" s="240"/>
      <c r="C56" s="242"/>
      <c r="D56" s="132" t="s">
        <v>10</v>
      </c>
      <c r="E56" s="136"/>
      <c r="F56" s="136"/>
      <c r="G56" s="136"/>
      <c r="H56" s="136"/>
      <c r="I56" s="136"/>
      <c r="J56" s="136"/>
      <c r="K56" s="136"/>
    </row>
    <row r="57" spans="1:11" ht="14" hidden="1" customHeight="1" x14ac:dyDescent="0.25">
      <c r="A57" s="165" t="s">
        <v>65</v>
      </c>
      <c r="B57" s="208"/>
      <c r="C57" s="209"/>
      <c r="D57" s="79" t="s">
        <v>9</v>
      </c>
      <c r="E57" s="89">
        <f>E58/($E$80)</f>
        <v>0</v>
      </c>
      <c r="F57" s="94"/>
      <c r="G57" s="94"/>
      <c r="H57" s="94"/>
      <c r="I57" s="94"/>
      <c r="J57" s="95"/>
      <c r="K57" s="96"/>
    </row>
    <row r="58" spans="1:11" ht="14" hidden="1" customHeight="1" x14ac:dyDescent="0.25">
      <c r="A58" s="166"/>
      <c r="B58" s="168"/>
      <c r="C58" s="210"/>
      <c r="D58" s="79" t="s">
        <v>10</v>
      </c>
      <c r="E58" s="88"/>
      <c r="F58" s="88"/>
      <c r="G58" s="88"/>
      <c r="H58" s="88"/>
      <c r="I58" s="88"/>
      <c r="J58" s="88"/>
      <c r="K58" s="88"/>
    </row>
    <row r="59" spans="1:11" ht="14" hidden="1" customHeight="1" x14ac:dyDescent="0.25">
      <c r="A59" s="237" t="s">
        <v>66</v>
      </c>
      <c r="B59" s="239"/>
      <c r="C59" s="241"/>
      <c r="D59" s="132" t="s">
        <v>9</v>
      </c>
      <c r="E59" s="133">
        <f>E60/($E$80)</f>
        <v>0</v>
      </c>
      <c r="F59" s="134"/>
      <c r="G59" s="134"/>
      <c r="H59" s="134"/>
      <c r="I59" s="134"/>
      <c r="J59" s="134"/>
      <c r="K59" s="135"/>
    </row>
    <row r="60" spans="1:11" ht="14" hidden="1" customHeight="1" x14ac:dyDescent="0.25">
      <c r="A60" s="238"/>
      <c r="B60" s="240"/>
      <c r="C60" s="242"/>
      <c r="D60" s="132" t="s">
        <v>10</v>
      </c>
      <c r="E60" s="136"/>
      <c r="F60" s="136"/>
      <c r="G60" s="136"/>
      <c r="H60" s="136"/>
      <c r="I60" s="136"/>
      <c r="J60" s="136"/>
      <c r="K60" s="136"/>
    </row>
    <row r="61" spans="1:11" ht="8" hidden="1" customHeight="1" x14ac:dyDescent="0.25">
      <c r="A61" s="165" t="s">
        <v>67</v>
      </c>
      <c r="B61" s="208"/>
      <c r="C61" s="235"/>
      <c r="D61" s="79" t="s">
        <v>9</v>
      </c>
      <c r="E61" s="89">
        <f>E62/($E$80)</f>
        <v>0</v>
      </c>
      <c r="F61" s="94"/>
      <c r="G61" s="94"/>
      <c r="H61" s="94"/>
      <c r="I61" s="94"/>
      <c r="J61" s="95"/>
      <c r="K61" s="96"/>
    </row>
    <row r="62" spans="1:11" ht="14" hidden="1" customHeight="1" x14ac:dyDescent="0.25">
      <c r="A62" s="166"/>
      <c r="B62" s="168"/>
      <c r="C62" s="236"/>
      <c r="D62" s="79" t="s">
        <v>10</v>
      </c>
      <c r="E62" s="88"/>
      <c r="F62" s="88"/>
      <c r="G62" s="88"/>
      <c r="H62" s="88"/>
      <c r="I62" s="88"/>
      <c r="J62" s="88"/>
      <c r="K62" s="88"/>
    </row>
    <row r="63" spans="1:11" ht="14" hidden="1" customHeight="1" x14ac:dyDescent="0.25">
      <c r="A63" s="237" t="s">
        <v>68</v>
      </c>
      <c r="B63" s="246"/>
      <c r="C63" s="248"/>
      <c r="D63" s="137" t="s">
        <v>9</v>
      </c>
      <c r="E63" s="133">
        <f>E64/($E$80)</f>
        <v>0</v>
      </c>
      <c r="F63" s="134"/>
      <c r="G63" s="134"/>
      <c r="H63" s="134"/>
      <c r="I63" s="134"/>
      <c r="J63" s="138"/>
      <c r="K63" s="139"/>
    </row>
    <row r="64" spans="1:11" ht="14" hidden="1" customHeight="1" x14ac:dyDescent="0.25">
      <c r="A64" s="238"/>
      <c r="B64" s="240"/>
      <c r="C64" s="242"/>
      <c r="D64" s="132" t="s">
        <v>10</v>
      </c>
      <c r="E64" s="140"/>
      <c r="F64" s="140"/>
      <c r="G64" s="140"/>
      <c r="H64" s="140"/>
      <c r="I64" s="140"/>
      <c r="J64" s="140"/>
      <c r="K64" s="140"/>
    </row>
    <row r="65" spans="1:12" ht="14" hidden="1" customHeight="1" x14ac:dyDescent="0.25">
      <c r="A65" s="165" t="s">
        <v>69</v>
      </c>
      <c r="B65" s="167"/>
      <c r="C65" s="250"/>
      <c r="D65" s="87" t="s">
        <v>9</v>
      </c>
      <c r="E65" s="89">
        <f>E66/($E$80)</f>
        <v>0</v>
      </c>
      <c r="F65" s="94"/>
      <c r="G65" s="94"/>
      <c r="H65" s="94"/>
      <c r="I65" s="94"/>
      <c r="J65" s="95"/>
      <c r="K65" s="96"/>
    </row>
    <row r="66" spans="1:12" s="5" customFormat="1" ht="14" hidden="1" customHeight="1" x14ac:dyDescent="0.25">
      <c r="A66" s="166"/>
      <c r="B66" s="168"/>
      <c r="C66" s="210"/>
      <c r="D66" s="79" t="s">
        <v>10</v>
      </c>
      <c r="E66" s="88"/>
      <c r="F66" s="88"/>
      <c r="G66" s="88"/>
      <c r="H66" s="88"/>
      <c r="I66" s="88"/>
      <c r="J66" s="88"/>
      <c r="K66" s="88"/>
    </row>
    <row r="67" spans="1:12" ht="14" hidden="1" customHeight="1" x14ac:dyDescent="0.25">
      <c r="A67" s="237" t="s">
        <v>70</v>
      </c>
      <c r="B67" s="239"/>
      <c r="C67" s="241"/>
      <c r="D67" s="132" t="s">
        <v>9</v>
      </c>
      <c r="E67" s="133">
        <f>E68/($E$80)</f>
        <v>0</v>
      </c>
      <c r="F67" s="134"/>
      <c r="G67" s="134"/>
      <c r="H67" s="134"/>
      <c r="I67" s="134"/>
      <c r="J67" s="134"/>
      <c r="K67" s="135"/>
    </row>
    <row r="68" spans="1:12" s="5" customFormat="1" ht="14" hidden="1" customHeight="1" x14ac:dyDescent="0.25">
      <c r="A68" s="238"/>
      <c r="B68" s="240"/>
      <c r="C68" s="242"/>
      <c r="D68" s="132" t="s">
        <v>10</v>
      </c>
      <c r="E68" s="136"/>
      <c r="F68" s="136"/>
      <c r="G68" s="136"/>
      <c r="H68" s="136"/>
      <c r="I68" s="136"/>
      <c r="J68" s="136"/>
      <c r="K68" s="136"/>
    </row>
    <row r="69" spans="1:12" ht="14" hidden="1" customHeight="1" x14ac:dyDescent="0.25">
      <c r="A69" s="165" t="s">
        <v>71</v>
      </c>
      <c r="B69" s="208"/>
      <c r="C69" s="209"/>
      <c r="D69" s="79" t="s">
        <v>9</v>
      </c>
      <c r="E69" s="89">
        <f>E70/($E$80)</f>
        <v>0</v>
      </c>
      <c r="F69" s="94"/>
      <c r="G69" s="94"/>
      <c r="H69" s="94"/>
      <c r="I69" s="94"/>
      <c r="J69" s="95"/>
      <c r="K69" s="96"/>
    </row>
    <row r="70" spans="1:12" ht="14" hidden="1" customHeight="1" x14ac:dyDescent="0.25">
      <c r="A70" s="166"/>
      <c r="B70" s="168"/>
      <c r="C70" s="210"/>
      <c r="D70" s="79" t="s">
        <v>10</v>
      </c>
      <c r="E70" s="88"/>
      <c r="F70" s="88"/>
      <c r="G70" s="88"/>
      <c r="H70" s="88"/>
      <c r="I70" s="88"/>
      <c r="J70" s="49"/>
      <c r="K70" s="50"/>
    </row>
    <row r="71" spans="1:12" ht="14" hidden="1" customHeight="1" x14ac:dyDescent="0.25">
      <c r="A71" s="237" t="s">
        <v>72</v>
      </c>
      <c r="B71" s="239"/>
      <c r="C71" s="241"/>
      <c r="D71" s="132" t="s">
        <v>9</v>
      </c>
      <c r="E71" s="133">
        <f>E72/($E$80)</f>
        <v>0</v>
      </c>
      <c r="F71" s="134"/>
      <c r="G71" s="134"/>
      <c r="H71" s="134"/>
      <c r="I71" s="134"/>
      <c r="J71" s="134"/>
      <c r="K71" s="135"/>
    </row>
    <row r="72" spans="1:12" ht="14" hidden="1" customHeight="1" x14ac:dyDescent="0.25">
      <c r="A72" s="238"/>
      <c r="B72" s="240"/>
      <c r="C72" s="242"/>
      <c r="D72" s="132" t="s">
        <v>10</v>
      </c>
      <c r="E72" s="136"/>
      <c r="F72" s="136"/>
      <c r="G72" s="136"/>
      <c r="H72" s="136"/>
      <c r="I72" s="136"/>
      <c r="J72" s="136"/>
      <c r="K72" s="136"/>
    </row>
    <row r="73" spans="1:12" ht="14" hidden="1" customHeight="1" x14ac:dyDescent="0.25">
      <c r="A73" s="165" t="s">
        <v>73</v>
      </c>
      <c r="B73" s="208"/>
      <c r="C73" s="235"/>
      <c r="D73" s="79" t="s">
        <v>9</v>
      </c>
      <c r="E73" s="89">
        <f>E74/($E$80)</f>
        <v>0</v>
      </c>
      <c r="F73" s="94"/>
      <c r="G73" s="94"/>
      <c r="H73" s="94"/>
      <c r="I73" s="94"/>
      <c r="J73" s="95"/>
      <c r="K73" s="96"/>
    </row>
    <row r="74" spans="1:12" ht="14" hidden="1" customHeight="1" x14ac:dyDescent="0.25">
      <c r="A74" s="166"/>
      <c r="B74" s="168"/>
      <c r="C74" s="236"/>
      <c r="D74" s="79" t="s">
        <v>10</v>
      </c>
      <c r="E74" s="88"/>
      <c r="F74" s="88"/>
      <c r="G74" s="88"/>
      <c r="H74" s="88"/>
      <c r="I74" s="88"/>
      <c r="J74" s="144"/>
      <c r="K74" s="81"/>
    </row>
    <row r="75" spans="1:12" ht="14" hidden="1" customHeight="1" x14ac:dyDescent="0.25">
      <c r="A75" s="237" t="s">
        <v>74</v>
      </c>
      <c r="B75" s="246"/>
      <c r="C75" s="248"/>
      <c r="D75" s="137" t="s">
        <v>9</v>
      </c>
      <c r="E75" s="133">
        <f>E76/($E$80)</f>
        <v>0</v>
      </c>
      <c r="F75" s="134"/>
      <c r="G75" s="134"/>
      <c r="H75" s="134"/>
      <c r="I75" s="134"/>
      <c r="J75" s="138"/>
      <c r="K75" s="139"/>
    </row>
    <row r="76" spans="1:12" ht="14" hidden="1" customHeight="1" x14ac:dyDescent="0.25">
      <c r="A76" s="245"/>
      <c r="B76" s="247"/>
      <c r="C76" s="249"/>
      <c r="D76" s="132" t="s">
        <v>10</v>
      </c>
      <c r="E76" s="140"/>
      <c r="F76" s="140"/>
      <c r="G76" s="140"/>
      <c r="H76" s="140"/>
      <c r="I76" s="140"/>
      <c r="J76" s="141"/>
      <c r="K76" s="142"/>
    </row>
    <row r="77" spans="1:12" ht="14" hidden="1" customHeight="1" x14ac:dyDescent="0.25">
      <c r="A77" s="232" t="s">
        <v>75</v>
      </c>
      <c r="B77" s="233"/>
      <c r="C77" s="234"/>
      <c r="D77" s="87" t="s">
        <v>9</v>
      </c>
      <c r="E77" s="89">
        <f>E78/($E$80)</f>
        <v>0</v>
      </c>
      <c r="F77" s="97"/>
      <c r="G77" s="97"/>
      <c r="H77" s="97"/>
      <c r="I77" s="97"/>
      <c r="J77" s="98"/>
      <c r="K77" s="100"/>
    </row>
    <row r="78" spans="1:12" ht="14" hidden="1" customHeight="1" x14ac:dyDescent="0.25">
      <c r="A78" s="232"/>
      <c r="B78" s="233"/>
      <c r="C78" s="234"/>
      <c r="D78" s="79" t="s">
        <v>10</v>
      </c>
      <c r="E78" s="97"/>
      <c r="F78" s="97"/>
      <c r="G78" s="97"/>
      <c r="H78" s="97"/>
      <c r="I78" s="97"/>
      <c r="J78" s="98"/>
      <c r="K78" s="99"/>
    </row>
    <row r="79" spans="1:12" ht="14.25" customHeight="1" x14ac:dyDescent="0.25">
      <c r="A79" s="172" t="s">
        <v>0</v>
      </c>
      <c r="B79" s="173"/>
      <c r="C79" s="174"/>
      <c r="D79" s="145" t="s">
        <v>9</v>
      </c>
      <c r="E79" s="146">
        <f>SUM(E35,E33,E31,E29,E27,E25,E23,E21,E19,E17,E15,E13,E11,E9,E7)</f>
        <v>1.0000000200548032</v>
      </c>
      <c r="F79" s="146">
        <v>0.31057689877400002</v>
      </c>
      <c r="G79" s="146">
        <v>0.38904896743900003</v>
      </c>
      <c r="H79" s="146">
        <v>0.30037418120699999</v>
      </c>
      <c r="I79" s="146"/>
      <c r="J79" s="48"/>
      <c r="K79" s="51"/>
    </row>
    <row r="80" spans="1:12" ht="13.5" customHeight="1" thickBot="1" x14ac:dyDescent="0.3">
      <c r="A80" s="175"/>
      <c r="B80" s="176"/>
      <c r="C80" s="177"/>
      <c r="D80" s="43" t="s">
        <v>10</v>
      </c>
      <c r="E80" s="75">
        <f>SUM(E78,E76,E74,E72,E70,E68,E66,E64,E62,E60,E58,E56,E54,E52,E50,E48,E46,E44,E42,E40,E38,E36,E34,E32,E30,E28,E26,E24,E22,E20,E18,E16,E14,E12,E10,E8)-0.01</f>
        <v>498633.66000000003</v>
      </c>
      <c r="F80" s="75">
        <f>SUM(F8,F10,F12,F16,F18)</f>
        <v>235752.75950000001</v>
      </c>
      <c r="G80" s="75">
        <f>SUM(G18,G16,G12)</f>
        <v>42580.069499999998</v>
      </c>
      <c r="H80" s="75">
        <f>SUM(H12,H14,H16)</f>
        <v>127638.291</v>
      </c>
      <c r="I80" s="75">
        <f>SUM(I16,I20,I22)</f>
        <v>23076.5465</v>
      </c>
      <c r="J80" s="75">
        <f>SUM(J22,J20,J18,J16)</f>
        <v>27507.644499999999</v>
      </c>
      <c r="K80" s="75">
        <f>SUM(K22,K20,K16)</f>
        <v>42078.358999999997</v>
      </c>
      <c r="L80" s="72"/>
    </row>
    <row r="81" spans="1:13" ht="14.25" customHeight="1" x14ac:dyDescent="0.3">
      <c r="A81" s="17"/>
      <c r="B81" s="18"/>
      <c r="C81" s="18"/>
      <c r="D81" s="18"/>
      <c r="E81" s="18"/>
      <c r="F81" s="18"/>
      <c r="G81" s="19"/>
      <c r="H81" s="20"/>
      <c r="I81" s="21"/>
      <c r="J81" s="21"/>
      <c r="K81" s="22"/>
      <c r="M81" s="5" t="s">
        <v>1</v>
      </c>
    </row>
    <row r="82" spans="1:13" ht="14.25" customHeight="1" x14ac:dyDescent="0.3">
      <c r="A82" s="23"/>
      <c r="B82" s="16"/>
      <c r="C82" s="16"/>
      <c r="D82" s="15"/>
      <c r="E82" s="186"/>
      <c r="F82" s="186"/>
      <c r="G82" s="53"/>
      <c r="H82" s="6" t="s">
        <v>11</v>
      </c>
      <c r="K82" s="24"/>
    </row>
    <row r="83" spans="1:13" ht="14.25" customHeight="1" x14ac:dyDescent="0.3">
      <c r="A83" s="25"/>
      <c r="B83" s="185" t="s">
        <v>76</v>
      </c>
      <c r="C83" s="185"/>
      <c r="E83" s="179"/>
      <c r="F83" s="179"/>
      <c r="G83" s="52"/>
      <c r="H83" s="8"/>
      <c r="K83" s="26"/>
    </row>
    <row r="84" spans="1:13" ht="14.25" customHeight="1" x14ac:dyDescent="0.3">
      <c r="A84" s="25"/>
      <c r="B84" s="183" t="s">
        <v>77</v>
      </c>
      <c r="C84" s="184"/>
      <c r="E84" s="82"/>
      <c r="F84" s="82"/>
      <c r="G84" s="52"/>
      <c r="H84" s="181"/>
      <c r="I84" s="182"/>
      <c r="K84" s="26"/>
    </row>
    <row r="85" spans="1:13" ht="14.25" customHeight="1" x14ac:dyDescent="0.3">
      <c r="A85" s="25"/>
      <c r="B85" s="82"/>
      <c r="C85" s="82"/>
      <c r="E85" s="82"/>
      <c r="F85" s="82"/>
      <c r="G85" s="52"/>
      <c r="H85" s="8"/>
      <c r="K85" s="26"/>
    </row>
    <row r="86" spans="1:13" ht="15" customHeight="1" x14ac:dyDescent="0.25">
      <c r="A86" s="27"/>
      <c r="B86" s="5"/>
      <c r="C86" s="5"/>
      <c r="G86" s="7"/>
      <c r="H86" s="8"/>
      <c r="K86" s="26"/>
    </row>
    <row r="87" spans="1:13" ht="13.5" customHeight="1" x14ac:dyDescent="0.3">
      <c r="A87" s="28"/>
      <c r="B87" s="178"/>
      <c r="C87" s="178"/>
      <c r="D87" s="9"/>
      <c r="E87" s="9"/>
      <c r="F87" s="10"/>
      <c r="G87" s="7"/>
      <c r="H87" s="8"/>
      <c r="K87" s="26"/>
    </row>
    <row r="88" spans="1:13" ht="13.5" customHeight="1" x14ac:dyDescent="0.3">
      <c r="A88" s="28"/>
      <c r="B88" s="180" t="s">
        <v>83</v>
      </c>
      <c r="C88" s="180"/>
      <c r="D88" s="86"/>
      <c r="E88" s="9"/>
      <c r="F88" s="10"/>
      <c r="G88" s="7"/>
      <c r="H88" s="8"/>
      <c r="K88" s="26"/>
    </row>
    <row r="89" spans="1:13" ht="13.5" customHeight="1" x14ac:dyDescent="0.3">
      <c r="A89" s="28"/>
      <c r="B89" s="180" t="s">
        <v>40</v>
      </c>
      <c r="C89" s="180"/>
      <c r="D89" s="9"/>
      <c r="E89" s="9"/>
      <c r="F89" s="10"/>
      <c r="G89" s="7"/>
      <c r="H89" s="8"/>
      <c r="K89" s="26"/>
    </row>
    <row r="90" spans="1:13" ht="13.5" hidden="1" customHeight="1" x14ac:dyDescent="0.3">
      <c r="A90" s="28"/>
      <c r="B90" s="85"/>
      <c r="C90" s="85"/>
      <c r="D90" s="9"/>
      <c r="E90" s="9"/>
      <c r="F90" s="10"/>
      <c r="G90" s="7"/>
      <c r="H90" s="8"/>
      <c r="K90" s="26"/>
    </row>
    <row r="91" spans="1:13" ht="14" hidden="1" customHeight="1" thickBot="1" x14ac:dyDescent="0.3">
      <c r="A91" s="29"/>
      <c r="B91" s="171"/>
      <c r="C91" s="171"/>
      <c r="D91" s="30"/>
      <c r="E91" s="30"/>
      <c r="F91" s="31"/>
      <c r="G91" s="32"/>
      <c r="H91" s="33"/>
      <c r="I91" s="31"/>
      <c r="J91" s="31"/>
      <c r="K91" s="34"/>
    </row>
    <row r="92" spans="1:13" ht="1" customHeight="1" x14ac:dyDescent="0.25">
      <c r="A92" s="83"/>
      <c r="B92" s="82"/>
      <c r="C92" s="82"/>
      <c r="D92" s="84"/>
      <c r="E92" s="84"/>
    </row>
    <row r="93" spans="1:13" ht="14" hidden="1" customHeight="1" x14ac:dyDescent="0.25"/>
    <row r="94" spans="1:13" ht="14" hidden="1" customHeight="1" x14ac:dyDescent="0.25"/>
    <row r="95" spans="1:13" ht="14" hidden="1" customHeight="1" x14ac:dyDescent="0.25"/>
    <row r="96" spans="1:13" hidden="1" x14ac:dyDescent="0.25"/>
  </sheetData>
  <mergeCells count="125">
    <mergeCell ref="C39:C40"/>
    <mergeCell ref="B39:B40"/>
    <mergeCell ref="A39:A40"/>
    <mergeCell ref="C37:C38"/>
    <mergeCell ref="B37:B38"/>
    <mergeCell ref="A37:A38"/>
    <mergeCell ref="A75:A76"/>
    <mergeCell ref="B75:B76"/>
    <mergeCell ref="C75:C76"/>
    <mergeCell ref="A67:A68"/>
    <mergeCell ref="B67:B68"/>
    <mergeCell ref="C67:C68"/>
    <mergeCell ref="A69:A70"/>
    <mergeCell ref="B69:B70"/>
    <mergeCell ref="C69:C70"/>
    <mergeCell ref="A63:A64"/>
    <mergeCell ref="B63:B64"/>
    <mergeCell ref="C63:C64"/>
    <mergeCell ref="A65:A66"/>
    <mergeCell ref="B65:B66"/>
    <mergeCell ref="C65:C66"/>
    <mergeCell ref="A59:A60"/>
    <mergeCell ref="B59:B60"/>
    <mergeCell ref="C59:C60"/>
    <mergeCell ref="A77:A78"/>
    <mergeCell ref="B77:B78"/>
    <mergeCell ref="C77:C78"/>
    <mergeCell ref="A71:A72"/>
    <mergeCell ref="B71:B72"/>
    <mergeCell ref="C71:C72"/>
    <mergeCell ref="A73:A74"/>
    <mergeCell ref="B73:B74"/>
    <mergeCell ref="C73:C74"/>
    <mergeCell ref="A61:A62"/>
    <mergeCell ref="B61:B62"/>
    <mergeCell ref="C61:C62"/>
    <mergeCell ref="A55:A56"/>
    <mergeCell ref="B55:B56"/>
    <mergeCell ref="C55:C56"/>
    <mergeCell ref="A57:A58"/>
    <mergeCell ref="B57:B58"/>
    <mergeCell ref="C57:C58"/>
    <mergeCell ref="C43:C44"/>
    <mergeCell ref="B43:B44"/>
    <mergeCell ref="A43:A44"/>
    <mergeCell ref="A47:A48"/>
    <mergeCell ref="C47:C48"/>
    <mergeCell ref="A51:A52"/>
    <mergeCell ref="B51:B52"/>
    <mergeCell ref="C51:C52"/>
    <mergeCell ref="A53:A54"/>
    <mergeCell ref="B53:B54"/>
    <mergeCell ref="C53:C54"/>
    <mergeCell ref="A45:A46"/>
    <mergeCell ref="B45:B46"/>
    <mergeCell ref="C45:C46"/>
    <mergeCell ref="A49:A50"/>
    <mergeCell ref="B49:B50"/>
    <mergeCell ref="C49:C50"/>
    <mergeCell ref="A41:A42"/>
    <mergeCell ref="B41:B42"/>
    <mergeCell ref="C41:C42"/>
    <mergeCell ref="A11:A12"/>
    <mergeCell ref="B11:B12"/>
    <mergeCell ref="C11:C12"/>
    <mergeCell ref="A15:A16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B15:B16"/>
    <mergeCell ref="A13:A14"/>
    <mergeCell ref="C13:C14"/>
    <mergeCell ref="B13:B14"/>
    <mergeCell ref="C15:C16"/>
    <mergeCell ref="C17:C18"/>
    <mergeCell ref="B17:B18"/>
    <mergeCell ref="A17:A18"/>
    <mergeCell ref="A7:A8"/>
    <mergeCell ref="A9:A10"/>
    <mergeCell ref="A2:K2"/>
    <mergeCell ref="A3:K3"/>
    <mergeCell ref="A4:C4"/>
    <mergeCell ref="G4:H4"/>
    <mergeCell ref="J4:K4"/>
    <mergeCell ref="I5:K5"/>
    <mergeCell ref="B7:B8"/>
    <mergeCell ref="C7:C8"/>
    <mergeCell ref="B9:B10"/>
    <mergeCell ref="C9:C10"/>
    <mergeCell ref="D5:H5"/>
    <mergeCell ref="B5:C5"/>
    <mergeCell ref="B91:C91"/>
    <mergeCell ref="A79:C80"/>
    <mergeCell ref="B87:C87"/>
    <mergeCell ref="E83:F83"/>
    <mergeCell ref="B88:C88"/>
    <mergeCell ref="B89:C89"/>
    <mergeCell ref="H84:I84"/>
    <mergeCell ref="B84:C84"/>
    <mergeCell ref="B83:C83"/>
    <mergeCell ref="E82:F82"/>
    <mergeCell ref="A19:A20"/>
    <mergeCell ref="B19:B20"/>
    <mergeCell ref="C19:C20"/>
    <mergeCell ref="A21:A22"/>
    <mergeCell ref="B21:B22"/>
    <mergeCell ref="C21:C22"/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</mergeCells>
  <phoneticPr fontId="2" type="noConversion"/>
  <pageMargins left="0.39370078740157483" right="0.39370078740157483" top="0.6" bottom="0.19685039370078741" header="0.18" footer="0"/>
  <pageSetup paperSize="9" scale="81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4"/>
  <sheetViews>
    <sheetView showGridLines="0" showZeros="0" topLeftCell="A7" zoomScaleNormal="75" zoomScaleSheetLayoutView="75" workbookViewId="0">
      <selection activeCell="E18" sqref="E18"/>
    </sheetView>
  </sheetViews>
  <sheetFormatPr defaultColWidth="9.1796875" defaultRowHeight="12.5" x14ac:dyDescent="0.25"/>
  <cols>
    <col min="1" max="1" width="10.54296875" style="1" customWidth="1"/>
    <col min="2" max="2" width="10.1796875" style="1" customWidth="1"/>
    <col min="3" max="3" width="51" style="1" customWidth="1"/>
    <col min="4" max="4" width="14.453125" style="2" customWidth="1"/>
    <col min="5" max="5" width="13.1796875" style="2" customWidth="1"/>
    <col min="6" max="11" width="12.54296875" style="1" customWidth="1"/>
    <col min="12" max="16384" width="9.1796875" style="1"/>
  </cols>
  <sheetData>
    <row r="1" spans="1:11" ht="55.5" customHeight="1" thickBot="1" x14ac:dyDescent="0.3">
      <c r="A1" s="11"/>
      <c r="B1" s="12"/>
      <c r="C1" s="12"/>
      <c r="D1" s="13"/>
      <c r="E1" s="13"/>
      <c r="F1" s="13"/>
      <c r="G1" s="13"/>
      <c r="H1" s="13"/>
      <c r="I1" s="12"/>
      <c r="J1" s="12"/>
      <c r="K1" s="14"/>
    </row>
    <row r="2" spans="1:11" ht="4.5" customHeight="1" thickBot="1" x14ac:dyDescent="0.3">
      <c r="F2" s="2"/>
      <c r="G2" s="2"/>
      <c r="H2" s="2"/>
    </row>
    <row r="3" spans="1:11" ht="16" thickBot="1" x14ac:dyDescent="0.4">
      <c r="A3" s="189" t="s">
        <v>29</v>
      </c>
      <c r="B3" s="190"/>
      <c r="C3" s="190"/>
      <c r="D3" s="190"/>
      <c r="E3" s="190"/>
      <c r="F3" s="190"/>
      <c r="G3" s="190"/>
      <c r="H3" s="190"/>
      <c r="I3" s="190"/>
      <c r="J3" s="190"/>
      <c r="K3" s="191"/>
    </row>
    <row r="4" spans="1:11" ht="3.75" customHeight="1" thickBot="1" x14ac:dyDescent="0.3"/>
    <row r="5" spans="1:11" ht="18" customHeight="1" thickBot="1" x14ac:dyDescent="0.3">
      <c r="A5" s="262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4"/>
    </row>
    <row r="6" spans="1:11" ht="18" customHeight="1" x14ac:dyDescent="0.25">
      <c r="A6" s="267" t="s">
        <v>27</v>
      </c>
      <c r="B6" s="268"/>
      <c r="C6" s="269"/>
      <c r="D6" s="270" t="s">
        <v>28</v>
      </c>
      <c r="E6" s="196"/>
      <c r="F6" s="271">
        <v>46303.31</v>
      </c>
      <c r="G6" s="271"/>
      <c r="H6" s="73"/>
      <c r="I6" s="265" t="s">
        <v>22</v>
      </c>
      <c r="J6" s="265"/>
      <c r="K6" s="266"/>
    </row>
    <row r="7" spans="1:11" ht="18" customHeight="1" thickBot="1" x14ac:dyDescent="0.3">
      <c r="A7" s="257" t="s">
        <v>20</v>
      </c>
      <c r="B7" s="203"/>
      <c r="C7" s="258"/>
      <c r="D7" s="203" t="s">
        <v>21</v>
      </c>
      <c r="E7" s="203"/>
      <c r="F7" s="203"/>
      <c r="G7" s="203"/>
      <c r="H7" s="203"/>
      <c r="I7" s="202" t="s">
        <v>23</v>
      </c>
      <c r="J7" s="203"/>
      <c r="K7" s="204"/>
    </row>
    <row r="8" spans="1:11" ht="36" customHeight="1" x14ac:dyDescent="0.25">
      <c r="A8" s="35" t="s">
        <v>12</v>
      </c>
      <c r="B8" s="36" t="s">
        <v>13</v>
      </c>
      <c r="C8" s="58" t="s">
        <v>14</v>
      </c>
      <c r="D8" s="37" t="s">
        <v>3</v>
      </c>
      <c r="E8" s="37" t="s">
        <v>18</v>
      </c>
      <c r="F8" s="36" t="s">
        <v>4</v>
      </c>
      <c r="G8" s="36" t="s">
        <v>5</v>
      </c>
      <c r="H8" s="36" t="s">
        <v>6</v>
      </c>
      <c r="I8" s="36" t="s">
        <v>7</v>
      </c>
      <c r="J8" s="36" t="s">
        <v>8</v>
      </c>
      <c r="K8" s="38" t="s">
        <v>15</v>
      </c>
    </row>
    <row r="9" spans="1:11" ht="14.25" customHeight="1" x14ac:dyDescent="0.25">
      <c r="A9" s="259">
        <v>1</v>
      </c>
      <c r="B9" s="251" t="s">
        <v>24</v>
      </c>
      <c r="C9" s="253" t="s">
        <v>25</v>
      </c>
      <c r="D9" s="39" t="s">
        <v>9</v>
      </c>
      <c r="E9" s="76">
        <f>E10/$E$34</f>
        <v>4.1014057140956227E-3</v>
      </c>
      <c r="F9" s="76">
        <v>1</v>
      </c>
      <c r="G9" s="59"/>
      <c r="H9" s="59"/>
      <c r="I9" s="66"/>
      <c r="J9" s="59"/>
      <c r="K9" s="67"/>
    </row>
    <row r="10" spans="1:11" ht="14.25" customHeight="1" x14ac:dyDescent="0.25">
      <c r="A10" s="260"/>
      <c r="B10" s="252"/>
      <c r="C10" s="254"/>
      <c r="D10" s="40" t="s">
        <v>10</v>
      </c>
      <c r="E10" s="49">
        <v>761.94</v>
      </c>
      <c r="F10" s="78">
        <f t="shared" ref="F10:K10" si="0">F9*$E$10</f>
        <v>761.94</v>
      </c>
      <c r="G10" s="61">
        <f t="shared" si="0"/>
        <v>0</v>
      </c>
      <c r="H10" s="61">
        <f t="shared" si="0"/>
        <v>0</v>
      </c>
      <c r="I10" s="61">
        <f t="shared" si="0"/>
        <v>0</v>
      </c>
      <c r="J10" s="61">
        <f t="shared" si="0"/>
        <v>0</v>
      </c>
      <c r="K10" s="61">
        <f t="shared" si="0"/>
        <v>0</v>
      </c>
    </row>
    <row r="11" spans="1:11" ht="14.25" customHeight="1" x14ac:dyDescent="0.25">
      <c r="A11" s="261">
        <v>2</v>
      </c>
      <c r="B11" s="255" t="s">
        <v>30</v>
      </c>
      <c r="C11" s="256" t="s">
        <v>33</v>
      </c>
      <c r="D11" s="40" t="s">
        <v>9</v>
      </c>
      <c r="E11" s="76">
        <f>E12/$E$34</f>
        <v>8.9840023430452262E-2</v>
      </c>
      <c r="F11" s="69">
        <v>0.05</v>
      </c>
      <c r="G11" s="69">
        <v>0.2</v>
      </c>
      <c r="H11" s="69">
        <v>0.2</v>
      </c>
      <c r="I11" s="70">
        <v>0.2</v>
      </c>
      <c r="J11" s="69">
        <v>0.2</v>
      </c>
      <c r="K11" s="71">
        <v>0.15</v>
      </c>
    </row>
    <row r="12" spans="1:11" ht="14.25" customHeight="1" x14ac:dyDescent="0.25">
      <c r="A12" s="260"/>
      <c r="B12" s="252"/>
      <c r="C12" s="254"/>
      <c r="D12" s="40" t="s">
        <v>10</v>
      </c>
      <c r="E12" s="49">
        <v>16690.060000000001</v>
      </c>
      <c r="F12" s="61">
        <v>16690.060000000001</v>
      </c>
      <c r="G12" s="61">
        <f>G11*$E$12</f>
        <v>3338.0120000000006</v>
      </c>
      <c r="H12" s="61">
        <f>H11*$E$12</f>
        <v>3338.0120000000006</v>
      </c>
      <c r="I12" s="61"/>
      <c r="J12" s="61"/>
      <c r="K12" s="68"/>
    </row>
    <row r="13" spans="1:11" ht="14.25" customHeight="1" x14ac:dyDescent="0.25">
      <c r="A13" s="261">
        <v>3</v>
      </c>
      <c r="B13" s="255" t="s">
        <v>26</v>
      </c>
      <c r="C13" s="256" t="s">
        <v>34</v>
      </c>
      <c r="D13" s="40" t="s">
        <v>9</v>
      </c>
      <c r="E13" s="76">
        <f>E14/$E$34</f>
        <v>0.58835686094596085</v>
      </c>
      <c r="F13" s="69"/>
      <c r="G13" s="69">
        <v>0.25</v>
      </c>
      <c r="H13" s="69">
        <v>0.25</v>
      </c>
      <c r="I13" s="70">
        <v>0.25</v>
      </c>
      <c r="J13" s="69">
        <v>0.25</v>
      </c>
      <c r="K13" s="71"/>
    </row>
    <row r="14" spans="1:11" ht="14.25" customHeight="1" x14ac:dyDescent="0.25">
      <c r="A14" s="260"/>
      <c r="B14" s="252"/>
      <c r="C14" s="254"/>
      <c r="D14" s="40" t="s">
        <v>10</v>
      </c>
      <c r="E14" s="49">
        <v>109302.19</v>
      </c>
      <c r="F14" s="61">
        <f t="shared" ref="F14:K14" si="1">F13*$E$14</f>
        <v>0</v>
      </c>
      <c r="G14" s="61">
        <f t="shared" si="1"/>
        <v>27325.547500000001</v>
      </c>
      <c r="H14" s="61">
        <f t="shared" si="1"/>
        <v>27325.547500000001</v>
      </c>
      <c r="I14" s="61"/>
      <c r="J14" s="61"/>
      <c r="K14" s="68">
        <f t="shared" si="1"/>
        <v>0</v>
      </c>
    </row>
    <row r="15" spans="1:11" ht="14.25" customHeight="1" x14ac:dyDescent="0.25">
      <c r="A15" s="261">
        <v>4</v>
      </c>
      <c r="B15" s="255" t="s">
        <v>35</v>
      </c>
      <c r="C15" s="256" t="s">
        <v>36</v>
      </c>
      <c r="D15" s="40" t="s">
        <v>9</v>
      </c>
      <c r="E15" s="76">
        <f>E16/$E$34</f>
        <v>0.13614574120255901</v>
      </c>
      <c r="F15" s="69"/>
      <c r="G15" s="69">
        <v>0.25</v>
      </c>
      <c r="H15" s="69">
        <v>0.25</v>
      </c>
      <c r="I15" s="70">
        <v>0.25</v>
      </c>
      <c r="J15" s="69">
        <v>0.25</v>
      </c>
      <c r="K15" s="71"/>
    </row>
    <row r="16" spans="1:11" ht="14.25" customHeight="1" x14ac:dyDescent="0.25">
      <c r="A16" s="260"/>
      <c r="B16" s="252"/>
      <c r="C16" s="254"/>
      <c r="D16" s="40" t="s">
        <v>10</v>
      </c>
      <c r="E16" s="49">
        <v>25292.52</v>
      </c>
      <c r="F16" s="61">
        <f t="shared" ref="F16:K16" si="2">F15*$E$16</f>
        <v>0</v>
      </c>
      <c r="G16" s="61">
        <f t="shared" si="2"/>
        <v>6323.13</v>
      </c>
      <c r="H16" s="61">
        <f t="shared" si="2"/>
        <v>6323.13</v>
      </c>
      <c r="I16" s="61"/>
      <c r="J16" s="61"/>
      <c r="K16" s="68">
        <f t="shared" si="2"/>
        <v>0</v>
      </c>
    </row>
    <row r="17" spans="1:12" ht="14.25" customHeight="1" x14ac:dyDescent="0.25">
      <c r="A17" s="261">
        <v>5</v>
      </c>
      <c r="B17" s="255" t="s">
        <v>31</v>
      </c>
      <c r="C17" s="256" t="s">
        <v>37</v>
      </c>
      <c r="D17" s="40" t="s">
        <v>9</v>
      </c>
      <c r="E17" s="77">
        <f>E18/$E$34</f>
        <v>9.0741219514991561E-2</v>
      </c>
      <c r="F17" s="44"/>
      <c r="G17" s="44"/>
      <c r="H17" s="44"/>
      <c r="I17" s="45"/>
      <c r="J17" s="46"/>
      <c r="K17" s="47"/>
    </row>
    <row r="18" spans="1:12" ht="14.25" customHeight="1" x14ac:dyDescent="0.25">
      <c r="A18" s="260"/>
      <c r="B18" s="252"/>
      <c r="C18" s="254"/>
      <c r="D18" s="40" t="s">
        <v>10</v>
      </c>
      <c r="E18" s="49">
        <v>16857.48</v>
      </c>
      <c r="F18" s="63">
        <f t="shared" ref="F18:K18" si="3">F17*$E$16</f>
        <v>0</v>
      </c>
      <c r="G18" s="63">
        <f t="shared" si="3"/>
        <v>0</v>
      </c>
      <c r="H18" s="63">
        <f t="shared" si="3"/>
        <v>0</v>
      </c>
      <c r="I18" s="63">
        <f t="shared" si="3"/>
        <v>0</v>
      </c>
      <c r="J18" s="63">
        <f t="shared" si="3"/>
        <v>0</v>
      </c>
      <c r="K18" s="64">
        <f t="shared" si="3"/>
        <v>0</v>
      </c>
    </row>
    <row r="19" spans="1:12" ht="14.25" customHeight="1" x14ac:dyDescent="0.25">
      <c r="A19" s="261">
        <v>6</v>
      </c>
      <c r="B19" s="255" t="s">
        <v>32</v>
      </c>
      <c r="C19" s="256" t="s">
        <v>38</v>
      </c>
      <c r="D19" s="40" t="s">
        <v>9</v>
      </c>
      <c r="E19" s="77">
        <f>E20/$E$34</f>
        <v>9.0814749191940602E-2</v>
      </c>
      <c r="F19" s="44"/>
      <c r="G19" s="44"/>
      <c r="H19" s="44"/>
      <c r="I19" s="45"/>
      <c r="J19" s="46"/>
      <c r="K19" s="47"/>
    </row>
    <row r="20" spans="1:12" ht="14.25" customHeight="1" x14ac:dyDescent="0.25">
      <c r="A20" s="260"/>
      <c r="B20" s="252"/>
      <c r="C20" s="254"/>
      <c r="D20" s="40" t="s">
        <v>10</v>
      </c>
      <c r="E20" s="49">
        <v>16871.14</v>
      </c>
      <c r="F20" s="63">
        <f t="shared" ref="F20:K20" si="4">F19*$E$20</f>
        <v>0</v>
      </c>
      <c r="G20" s="63">
        <f t="shared" si="4"/>
        <v>0</v>
      </c>
      <c r="H20" s="63">
        <f t="shared" si="4"/>
        <v>0</v>
      </c>
      <c r="I20" s="63">
        <f t="shared" si="4"/>
        <v>0</v>
      </c>
      <c r="J20" s="63">
        <f t="shared" si="4"/>
        <v>0</v>
      </c>
      <c r="K20" s="64">
        <f t="shared" si="4"/>
        <v>0</v>
      </c>
    </row>
    <row r="21" spans="1:12" ht="14.25" customHeight="1" x14ac:dyDescent="0.25">
      <c r="A21" s="277"/>
      <c r="B21" s="273"/>
      <c r="C21" s="278"/>
      <c r="D21" s="40" t="s">
        <v>9</v>
      </c>
      <c r="E21" s="44">
        <f>E22/$E$34</f>
        <v>0</v>
      </c>
      <c r="F21" s="44"/>
      <c r="G21" s="44"/>
      <c r="H21" s="44"/>
      <c r="I21" s="45"/>
      <c r="J21" s="46"/>
      <c r="K21" s="47"/>
      <c r="L21" s="65"/>
    </row>
    <row r="22" spans="1:12" ht="14.25" customHeight="1" x14ac:dyDescent="0.25">
      <c r="A22" s="277"/>
      <c r="B22" s="273"/>
      <c r="C22" s="273"/>
      <c r="D22" s="40" t="s">
        <v>10</v>
      </c>
      <c r="E22" s="63"/>
      <c r="F22" s="63">
        <f t="shared" ref="F22:K22" si="5">F21*$E$22</f>
        <v>0</v>
      </c>
      <c r="G22" s="63">
        <f t="shared" si="5"/>
        <v>0</v>
      </c>
      <c r="H22" s="63">
        <f t="shared" si="5"/>
        <v>0</v>
      </c>
      <c r="I22" s="63">
        <f t="shared" si="5"/>
        <v>0</v>
      </c>
      <c r="J22" s="63">
        <f t="shared" si="5"/>
        <v>0</v>
      </c>
      <c r="K22" s="64">
        <f t="shared" si="5"/>
        <v>0</v>
      </c>
    </row>
    <row r="23" spans="1:12" ht="14.25" customHeight="1" x14ac:dyDescent="0.25">
      <c r="A23" s="277"/>
      <c r="B23" s="273"/>
      <c r="C23" s="273"/>
      <c r="D23" s="40" t="s">
        <v>9</v>
      </c>
      <c r="E23" s="44">
        <f>E24/$E$34</f>
        <v>0</v>
      </c>
      <c r="F23" s="44"/>
      <c r="G23" s="44"/>
      <c r="H23" s="44"/>
      <c r="I23" s="45"/>
      <c r="J23" s="46"/>
      <c r="K23" s="47"/>
    </row>
    <row r="24" spans="1:12" ht="14.25" customHeight="1" x14ac:dyDescent="0.25">
      <c r="A24" s="277"/>
      <c r="B24" s="273"/>
      <c r="C24" s="273"/>
      <c r="D24" s="40" t="s">
        <v>10</v>
      </c>
      <c r="E24" s="63"/>
      <c r="F24" s="63">
        <f t="shared" ref="F24:K24" si="6">F23*$E$24</f>
        <v>0</v>
      </c>
      <c r="G24" s="63">
        <f t="shared" si="6"/>
        <v>0</v>
      </c>
      <c r="H24" s="63">
        <f t="shared" si="6"/>
        <v>0</v>
      </c>
      <c r="I24" s="63">
        <f t="shared" si="6"/>
        <v>0</v>
      </c>
      <c r="J24" s="63">
        <f t="shared" si="6"/>
        <v>0</v>
      </c>
      <c r="K24" s="64">
        <f t="shared" si="6"/>
        <v>0</v>
      </c>
    </row>
    <row r="25" spans="1:12" ht="14.25" customHeight="1" x14ac:dyDescent="0.25">
      <c r="A25" s="277"/>
      <c r="B25" s="273"/>
      <c r="C25" s="273"/>
      <c r="D25" s="40" t="s">
        <v>9</v>
      </c>
      <c r="E25" s="44">
        <f>E26/$E$34</f>
        <v>0</v>
      </c>
      <c r="F25" s="44"/>
      <c r="G25" s="44"/>
      <c r="H25" s="44"/>
      <c r="I25" s="45"/>
      <c r="J25" s="46"/>
      <c r="K25" s="47"/>
    </row>
    <row r="26" spans="1:12" ht="14.25" customHeight="1" x14ac:dyDescent="0.25">
      <c r="A26" s="277"/>
      <c r="B26" s="273"/>
      <c r="C26" s="273"/>
      <c r="D26" s="40" t="s">
        <v>10</v>
      </c>
      <c r="E26" s="63"/>
      <c r="F26" s="63">
        <f t="shared" ref="F26:K26" si="7">F25*$E$26</f>
        <v>0</v>
      </c>
      <c r="G26" s="63">
        <f t="shared" si="7"/>
        <v>0</v>
      </c>
      <c r="H26" s="63">
        <f t="shared" si="7"/>
        <v>0</v>
      </c>
      <c r="I26" s="63">
        <f t="shared" si="7"/>
        <v>0</v>
      </c>
      <c r="J26" s="63">
        <f t="shared" si="7"/>
        <v>0</v>
      </c>
      <c r="K26" s="64">
        <f t="shared" si="7"/>
        <v>0</v>
      </c>
    </row>
    <row r="27" spans="1:12" ht="14.25" customHeight="1" x14ac:dyDescent="0.25">
      <c r="A27" s="277"/>
      <c r="B27" s="273"/>
      <c r="C27" s="273"/>
      <c r="D27" s="40" t="s">
        <v>9</v>
      </c>
      <c r="E27" s="44">
        <f>E28/$E$34</f>
        <v>0</v>
      </c>
      <c r="F27" s="44"/>
      <c r="G27" s="44"/>
      <c r="H27" s="44"/>
      <c r="I27" s="45"/>
      <c r="J27" s="46"/>
      <c r="K27" s="47"/>
    </row>
    <row r="28" spans="1:12" ht="14.25" customHeight="1" x14ac:dyDescent="0.25">
      <c r="A28" s="277"/>
      <c r="B28" s="273"/>
      <c r="C28" s="273"/>
      <c r="D28" s="40" t="s">
        <v>10</v>
      </c>
      <c r="E28" s="63"/>
      <c r="F28" s="63">
        <f t="shared" ref="F28:K28" si="8">F27*$E$28</f>
        <v>0</v>
      </c>
      <c r="G28" s="63">
        <f t="shared" si="8"/>
        <v>0</v>
      </c>
      <c r="H28" s="63">
        <f t="shared" si="8"/>
        <v>0</v>
      </c>
      <c r="I28" s="63">
        <f t="shared" si="8"/>
        <v>0</v>
      </c>
      <c r="J28" s="63">
        <f t="shared" si="8"/>
        <v>0</v>
      </c>
      <c r="K28" s="64">
        <f t="shared" si="8"/>
        <v>0</v>
      </c>
    </row>
    <row r="29" spans="1:12" ht="14.25" customHeight="1" x14ac:dyDescent="0.25">
      <c r="A29" s="279"/>
      <c r="B29" s="272"/>
      <c r="C29" s="272"/>
      <c r="D29" s="40" t="s">
        <v>9</v>
      </c>
      <c r="E29" s="44">
        <f>E30/$E$34</f>
        <v>0</v>
      </c>
      <c r="F29" s="44"/>
      <c r="G29" s="44"/>
      <c r="H29" s="44"/>
      <c r="I29" s="45"/>
      <c r="J29" s="46"/>
      <c r="K29" s="47"/>
    </row>
    <row r="30" spans="1:12" ht="14.25" customHeight="1" x14ac:dyDescent="0.25">
      <c r="A30" s="279"/>
      <c r="B30" s="272"/>
      <c r="C30" s="272"/>
      <c r="D30" s="40" t="s">
        <v>10</v>
      </c>
      <c r="E30" s="63"/>
      <c r="F30" s="63">
        <f t="shared" ref="F30:K30" si="9">F29*$E$30</f>
        <v>0</v>
      </c>
      <c r="G30" s="63">
        <f t="shared" si="9"/>
        <v>0</v>
      </c>
      <c r="H30" s="63">
        <f t="shared" si="9"/>
        <v>0</v>
      </c>
      <c r="I30" s="63">
        <f t="shared" si="9"/>
        <v>0</v>
      </c>
      <c r="J30" s="63">
        <f t="shared" si="9"/>
        <v>0</v>
      </c>
      <c r="K30" s="64">
        <f t="shared" si="9"/>
        <v>0</v>
      </c>
    </row>
    <row r="31" spans="1:12" ht="14.25" customHeight="1" x14ac:dyDescent="0.25">
      <c r="A31" s="277"/>
      <c r="B31" s="273"/>
      <c r="C31" s="273"/>
      <c r="D31" s="40" t="s">
        <v>9</v>
      </c>
      <c r="E31" s="44">
        <f>E32/$E$34</f>
        <v>0</v>
      </c>
      <c r="F31" s="44"/>
      <c r="G31" s="44"/>
      <c r="H31" s="44"/>
      <c r="I31" s="45"/>
      <c r="J31" s="46"/>
      <c r="K31" s="47"/>
    </row>
    <row r="32" spans="1:12" ht="14.25" customHeight="1" x14ac:dyDescent="0.25">
      <c r="A32" s="280"/>
      <c r="B32" s="274"/>
      <c r="C32" s="274"/>
      <c r="D32" s="41" t="s">
        <v>10</v>
      </c>
      <c r="E32" s="63"/>
      <c r="F32" s="63">
        <f t="shared" ref="F32:K32" si="10">F31*$E$32</f>
        <v>0</v>
      </c>
      <c r="G32" s="63">
        <f t="shared" si="10"/>
        <v>0</v>
      </c>
      <c r="H32" s="63">
        <f t="shared" si="10"/>
        <v>0</v>
      </c>
      <c r="I32" s="63">
        <f t="shared" si="10"/>
        <v>0</v>
      </c>
      <c r="J32" s="63">
        <f t="shared" si="10"/>
        <v>0</v>
      </c>
      <c r="K32" s="64">
        <f t="shared" si="10"/>
        <v>0</v>
      </c>
    </row>
    <row r="33" spans="1:13" ht="14.25" customHeight="1" x14ac:dyDescent="0.25">
      <c r="A33" s="172" t="s">
        <v>0</v>
      </c>
      <c r="B33" s="173"/>
      <c r="C33" s="174"/>
      <c r="D33" s="42" t="s">
        <v>9</v>
      </c>
      <c r="E33" s="60">
        <f>E9+E11+E13++E15+E19+E21+E23+E25+E27+E29+E31</f>
        <v>0.9092587804850083</v>
      </c>
      <c r="F33" s="60">
        <f t="shared" ref="F33:K33" si="11">F34/$E$34</f>
        <v>9.3941429144547867E-2</v>
      </c>
      <c r="G33" s="60">
        <f t="shared" si="11"/>
        <v>0.19909365522322042</v>
      </c>
      <c r="H33" s="60">
        <f t="shared" si="11"/>
        <v>0.19909365522322042</v>
      </c>
      <c r="I33" s="60">
        <f t="shared" si="11"/>
        <v>0</v>
      </c>
      <c r="J33" s="60">
        <f t="shared" si="11"/>
        <v>0</v>
      </c>
      <c r="K33" s="60">
        <f t="shared" si="11"/>
        <v>0</v>
      </c>
      <c r="L33" s="65"/>
    </row>
    <row r="34" spans="1:13" ht="13.5" customHeight="1" thickBot="1" x14ac:dyDescent="0.3">
      <c r="A34" s="175"/>
      <c r="B34" s="176"/>
      <c r="C34" s="177"/>
      <c r="D34" s="43" t="s">
        <v>10</v>
      </c>
      <c r="E34" s="62">
        <f>E10+E12+E14+E16+E18+E20</f>
        <v>185775.33000000002</v>
      </c>
      <c r="F34" s="62">
        <f t="shared" ref="F34:K34" si="12">F10+F12+F14+F16+F20+F22+F24+F26+F28+F30+F32</f>
        <v>17452</v>
      </c>
      <c r="G34" s="62">
        <f t="shared" si="12"/>
        <v>36986.6895</v>
      </c>
      <c r="H34" s="62">
        <f t="shared" si="12"/>
        <v>36986.6895</v>
      </c>
      <c r="I34" s="62">
        <f t="shared" si="12"/>
        <v>0</v>
      </c>
      <c r="J34" s="62">
        <f t="shared" si="12"/>
        <v>0</v>
      </c>
      <c r="K34" s="74">
        <f t="shared" si="12"/>
        <v>0</v>
      </c>
      <c r="L34" s="72"/>
    </row>
    <row r="35" spans="1:13" ht="3.75" customHeight="1" thickBot="1" x14ac:dyDescent="0.3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3">
      <c r="A36" s="17"/>
      <c r="B36" s="18"/>
      <c r="C36" s="18"/>
      <c r="D36" s="18"/>
      <c r="E36" s="18"/>
      <c r="F36" s="18"/>
      <c r="G36" s="19"/>
      <c r="H36" s="20"/>
      <c r="I36" s="21"/>
      <c r="J36" s="21"/>
      <c r="K36" s="22"/>
      <c r="M36" s="5" t="s">
        <v>1</v>
      </c>
    </row>
    <row r="37" spans="1:13" ht="14.25" customHeight="1" x14ac:dyDescent="0.3">
      <c r="A37" s="23"/>
      <c r="B37" s="16"/>
      <c r="C37" s="16"/>
      <c r="D37" s="15"/>
      <c r="E37" s="54"/>
      <c r="F37" s="16"/>
      <c r="G37" s="53"/>
      <c r="H37" s="6" t="s">
        <v>11</v>
      </c>
      <c r="K37" s="55"/>
    </row>
    <row r="38" spans="1:13" ht="14.25" customHeight="1" x14ac:dyDescent="0.3">
      <c r="A38" s="25"/>
      <c r="B38" s="275" t="s">
        <v>19</v>
      </c>
      <c r="C38" s="275"/>
      <c r="E38" s="179" t="s">
        <v>16</v>
      </c>
      <c r="F38" s="179"/>
      <c r="G38" s="52"/>
      <c r="H38" s="8"/>
      <c r="K38" s="26"/>
    </row>
    <row r="39" spans="1:13" ht="15" customHeight="1" x14ac:dyDescent="0.25">
      <c r="A39" s="27"/>
      <c r="B39" s="5"/>
      <c r="C39" s="5"/>
      <c r="G39" s="7"/>
      <c r="H39" s="8"/>
      <c r="K39" s="26"/>
    </row>
    <row r="40" spans="1:13" ht="13.5" customHeight="1" x14ac:dyDescent="0.3">
      <c r="A40" s="28"/>
      <c r="B40" s="178"/>
      <c r="C40" s="178"/>
      <c r="D40" s="9"/>
      <c r="E40" s="9"/>
      <c r="F40" s="10"/>
      <c r="G40" s="7"/>
      <c r="H40" s="8"/>
      <c r="K40" s="26"/>
    </row>
    <row r="41" spans="1:13" ht="14.25" customHeight="1" thickBot="1" x14ac:dyDescent="0.3">
      <c r="A41" s="56"/>
      <c r="B41" s="276" t="s">
        <v>17</v>
      </c>
      <c r="C41" s="276"/>
      <c r="D41" s="57"/>
      <c r="E41" s="57"/>
      <c r="F41" s="31"/>
      <c r="G41" s="32"/>
      <c r="H41" s="33"/>
      <c r="I41" s="31"/>
      <c r="J41" s="31"/>
      <c r="K41" s="34"/>
    </row>
    <row r="42" spans="1:13" ht="14.15" customHeight="1" x14ac:dyDescent="0.25"/>
    <row r="43" spans="1:13" ht="14.15" customHeight="1" x14ac:dyDescent="0.25"/>
    <row r="44" spans="1:13" ht="14.15" customHeight="1" x14ac:dyDescent="0.25"/>
  </sheetData>
  <mergeCells count="50"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A19:A20"/>
    <mergeCell ref="C25:C26"/>
    <mergeCell ref="A27:A28"/>
    <mergeCell ref="C19:C20"/>
    <mergeCell ref="B19:B20"/>
    <mergeCell ref="B27:B28"/>
    <mergeCell ref="B23:B24"/>
    <mergeCell ref="B25:B26"/>
    <mergeCell ref="A23:A24"/>
    <mergeCell ref="A25:A26"/>
    <mergeCell ref="B40:C40"/>
    <mergeCell ref="B41:C41"/>
    <mergeCell ref="A33:C34"/>
    <mergeCell ref="A21:A22"/>
    <mergeCell ref="B21:B22"/>
    <mergeCell ref="C21:C22"/>
    <mergeCell ref="C23:C24"/>
    <mergeCell ref="C27:C28"/>
    <mergeCell ref="A29:A30"/>
    <mergeCell ref="A31:A32"/>
    <mergeCell ref="E38:F38"/>
    <mergeCell ref="B29:B30"/>
    <mergeCell ref="C29:C30"/>
    <mergeCell ref="B31:B32"/>
    <mergeCell ref="C31:C32"/>
    <mergeCell ref="B38:C38"/>
    <mergeCell ref="A3:K3"/>
    <mergeCell ref="A5:K5"/>
    <mergeCell ref="I6:K6"/>
    <mergeCell ref="A6:C6"/>
    <mergeCell ref="D6:E6"/>
    <mergeCell ref="F6:G6"/>
    <mergeCell ref="I7:K7"/>
    <mergeCell ref="B9:B10"/>
    <mergeCell ref="C9:C10"/>
    <mergeCell ref="B11:B12"/>
    <mergeCell ref="C11:C12"/>
    <mergeCell ref="D7:H7"/>
    <mergeCell ref="A7:C7"/>
    <mergeCell ref="A9:A10"/>
    <mergeCell ref="A11:A12"/>
  </mergeCells>
  <phoneticPr fontId="2" type="noConversion"/>
  <pageMargins left="0.39370078740157483" right="0.39370078740157483" top="0.6" bottom="0.19685039370078741" header="0.18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5" r:id="rId4">
          <objectPr defaultSize="0" autoPict="0" r:id="rId5">
            <anchor moveWithCells="1">
              <from>
                <xdr:col>0</xdr:col>
                <xdr:colOff>69850</xdr:colOff>
                <xdr:row>0</xdr:row>
                <xdr:rowOff>31750</xdr:rowOff>
              </from>
              <to>
                <xdr:col>1</xdr:col>
                <xdr:colOff>215900</xdr:colOff>
                <xdr:row>0</xdr:row>
                <xdr:rowOff>647700</xdr:rowOff>
              </to>
            </anchor>
          </objectPr>
        </oleObject>
      </mc:Choice>
      <mc:Fallback>
        <oleObject progId="Word.Picture.8" shapeId="307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Fernando Bernardes</cp:lastModifiedBy>
  <cp:lastPrinted>2026-06-15T17:37:18Z</cp:lastPrinted>
  <dcterms:created xsi:type="dcterms:W3CDTF">2006-09-22T13:55:22Z</dcterms:created>
  <dcterms:modified xsi:type="dcterms:W3CDTF">2026-06-15T17:37:23Z</dcterms:modified>
</cp:coreProperties>
</file>